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5-2027\Прогноз ГП и СП\Белоусово\"/>
    </mc:Choice>
  </mc:AlternateContent>
  <bookViews>
    <workbookView xWindow="0" yWindow="0" windowWidth="16380" windowHeight="8196" tabRatio="500"/>
  </bookViews>
  <sheets>
    <sheet name="Формы 2025-2027(полн.круг)" sheetId="1" r:id="rId1"/>
    <sheet name="Формы 2025-2027 (КР и СР)" sheetId="2" r:id="rId2"/>
    <sheet name="Прил. к ф-1И(Инв)" sheetId="4" state="hidden" r:id="rId3"/>
  </sheets>
  <definedNames>
    <definedName name="_xlnm.Print_Titles" localSheetId="1">'Формы 2025-2027 (КР и СР)'!$1:$4</definedName>
    <definedName name="_xlnm.Print_Titles" localSheetId="0">'Формы 2025-2027(полн.круг)'!$1:$4</definedName>
    <definedName name="_xlnm.Print_Area" localSheetId="1">'Формы 2025-2027 (КР и СР)'!$A$1:$G$33</definedName>
    <definedName name="_xlnm.Print_Area" localSheetId="0">'Формы 2025-2027(полн.круг)'!$A$1:$G$137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6" i="1" l="1"/>
  <c r="E6" i="1"/>
  <c r="F6" i="1"/>
  <c r="G6" i="1"/>
  <c r="C6" i="1"/>
  <c r="D7" i="2"/>
  <c r="E7" i="2"/>
  <c r="F7" i="2"/>
  <c r="G7" i="2"/>
  <c r="C7" i="2"/>
  <c r="D43" i="1" l="1"/>
  <c r="E43" i="1"/>
  <c r="F43" i="1"/>
  <c r="G43" i="1"/>
  <c r="C43" i="1"/>
  <c r="D23" i="2" l="1"/>
  <c r="E23" i="2"/>
  <c r="F23" i="2"/>
  <c r="G23" i="2"/>
  <c r="C23" i="2" l="1"/>
</calcChain>
</file>

<file path=xl/sharedStrings.xml><?xml version="1.0" encoding="utf-8"?>
<sst xmlns="http://schemas.openxmlformats.org/spreadsheetml/2006/main" count="375" uniqueCount="147">
  <si>
    <t>Муниципальный район (городской округ):_________________________________________</t>
  </si>
  <si>
    <t>Показатель</t>
  </si>
  <si>
    <t>Ед. измер.</t>
  </si>
  <si>
    <t xml:space="preserve">Всего по полному кругу организаций </t>
  </si>
  <si>
    <t>2023г.    отчет</t>
  </si>
  <si>
    <t>2024 г. оценка</t>
  </si>
  <si>
    <t>2025 г.  прогноз</t>
  </si>
  <si>
    <t>2026 г.          прогноз</t>
  </si>
  <si>
    <t>2027 г.      прогноз</t>
  </si>
  <si>
    <t>Форма 1-П "Промышленное производство"</t>
  </si>
  <si>
    <t>Объем отгруженной продукции (без НДС и акцизов) всего по разделам В, С, D, E  ОКВЭД</t>
  </si>
  <si>
    <t>тыс.руб.</t>
  </si>
  <si>
    <t>в том числе</t>
  </si>
  <si>
    <t>добывающие производства</t>
  </si>
  <si>
    <t>обрабатывающие производства</t>
  </si>
  <si>
    <t xml:space="preserve">обеспечение электрической энергией, газом и паром, </t>
  </si>
  <si>
    <t>водоснабжение; водоотведение, организация сбора и утилизации отходов.</t>
  </si>
  <si>
    <t xml:space="preserve">Индекс промышленного производства                              всего по раделам В, С, D, E  ОКВЭД </t>
  </si>
  <si>
    <t>%</t>
  </si>
  <si>
    <t xml:space="preserve">Объем отгруженной продукции по малым предприятиям                    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</si>
  <si>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</si>
  <si>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</si>
  <si>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Объем прибыли по прибыльным организациям</t>
  </si>
  <si>
    <t>Исполнитель (полностью Ф.И.О.):</t>
  </si>
  <si>
    <t>телефон:</t>
  </si>
  <si>
    <t xml:space="preserve">электронный адрес </t>
  </si>
  <si>
    <t>тыс. руб.</t>
  </si>
  <si>
    <t>индекс физического объема</t>
  </si>
  <si>
    <t>тыс. чел.</t>
  </si>
  <si>
    <t>Объем убытков по убыточным организациям</t>
  </si>
  <si>
    <t>ед.</t>
  </si>
  <si>
    <t>Затраты на производство продукции</t>
  </si>
  <si>
    <t>в том числе:</t>
  </si>
  <si>
    <t>материальные затраты</t>
  </si>
  <si>
    <t>амортизация основных средств</t>
  </si>
  <si>
    <t>затраты на оплату труда</t>
  </si>
  <si>
    <t>отчисления на социальные нужды</t>
  </si>
  <si>
    <t>прочие затраты</t>
  </si>
  <si>
    <t>Форма 1-С "Строительство"</t>
  </si>
  <si>
    <t>Объем работ, выполненных по виду деятельности     "Строительство"</t>
  </si>
  <si>
    <t>из них: выполненных на территории других МО</t>
  </si>
  <si>
    <t>Объем предоставляемых жилищно-коммунальных услуг</t>
  </si>
  <si>
    <t>Жилищный фонд</t>
  </si>
  <si>
    <t>тыс.кв.м</t>
  </si>
  <si>
    <t xml:space="preserve">  в том числе, муниципальный</t>
  </si>
  <si>
    <t>Теплоснабжение</t>
  </si>
  <si>
    <t>Гкал</t>
  </si>
  <si>
    <t>Электроснабжение</t>
  </si>
  <si>
    <t>квт/час</t>
  </si>
  <si>
    <t>Холодное водоснабжение</t>
  </si>
  <si>
    <t>тыс.м3</t>
  </si>
  <si>
    <t>Горячее водоснабжение</t>
  </si>
  <si>
    <t>Канализация</t>
  </si>
  <si>
    <t>Форма 1-И "Инвестиции"</t>
  </si>
  <si>
    <t>Инвестиции в основной капитал за счет всех источников финансирования</t>
  </si>
  <si>
    <t>Из них за счет:</t>
  </si>
  <si>
    <t xml:space="preserve">  Собственных средств организаций</t>
  </si>
  <si>
    <t xml:space="preserve">  Бюджетных средств</t>
  </si>
  <si>
    <t xml:space="preserve">  Прочих источников</t>
  </si>
  <si>
    <t>Форма 1-З "Население и занятость"</t>
  </si>
  <si>
    <t>Численность населения на конец года</t>
  </si>
  <si>
    <t>в т.ч. дети до 18 лет</t>
  </si>
  <si>
    <t>Численность работающих в среднегодовом исчислении, всего</t>
  </si>
  <si>
    <t>Форма 1-ОТ "Оплата труда"</t>
  </si>
  <si>
    <t>Фонд оплаты труда, всего</t>
  </si>
  <si>
    <t>Среднемесячная заработная плата на 1 работника</t>
  </si>
  <si>
    <t>рублей</t>
  </si>
  <si>
    <t>Производство подакцизных видов продукции</t>
  </si>
  <si>
    <t>спирт, водка и ликероводочная продукция</t>
  </si>
  <si>
    <t>тыс. дал.</t>
  </si>
  <si>
    <t>вина и винные напитки</t>
  </si>
  <si>
    <t>пиво</t>
  </si>
  <si>
    <t>табак</t>
  </si>
  <si>
    <t>тыс. кг.</t>
  </si>
  <si>
    <t>сигареты</t>
  </si>
  <si>
    <t>млн. шт.</t>
  </si>
  <si>
    <t>ювелирные изделия</t>
  </si>
  <si>
    <t>млн. руб.</t>
  </si>
  <si>
    <t>Форма 1-ОФ "Основные фонды"</t>
  </si>
  <si>
    <t xml:space="preserve">Стоимость основных фондов по первоначальной стоимости на начало года - всего </t>
  </si>
  <si>
    <t>в том числе по отраслям:</t>
  </si>
  <si>
    <t>промышленность</t>
  </si>
  <si>
    <t>строительство</t>
  </si>
  <si>
    <t>сельское хозяйство</t>
  </si>
  <si>
    <t>транспорт</t>
  </si>
  <si>
    <t>связь</t>
  </si>
  <si>
    <t>жилищно-коммунальное хозяйство</t>
  </si>
  <si>
    <t>прочее</t>
  </si>
  <si>
    <t>Ввод в действие новых основных фондов в ценах соответствующих лет</t>
  </si>
  <si>
    <t>Ликвидация основных фондов по полной балансовой стоимости</t>
  </si>
  <si>
    <t>Стоимость основных фондов по остаточной стоимости на начало года - всего</t>
  </si>
  <si>
    <t>Стоимость основных фондов непроизводственного назначения - всего</t>
  </si>
  <si>
    <t>Форма 1-В "Выручка" (Сводный расчет выручки от реализации)</t>
  </si>
  <si>
    <t>Выручка от реализации товаров, продукции, работ, услуг (без НДС, акцизов и прочих аналогичных платежей) - всего</t>
  </si>
  <si>
    <t>транспорт и связь</t>
  </si>
  <si>
    <t>торговля и общественное питание</t>
  </si>
  <si>
    <t>наука и научное обслуживание</t>
  </si>
  <si>
    <t>другие виды деятельности</t>
  </si>
  <si>
    <t>Форма 1-А "Амортизация" (Сводный расчет амортизационных отчислений)</t>
  </si>
  <si>
    <t>Амортизационные отчисления - всего</t>
  </si>
  <si>
    <t>Транспорт</t>
  </si>
  <si>
    <t>Амортизация основных средств</t>
  </si>
  <si>
    <t>Фонд оплаты труда</t>
  </si>
  <si>
    <t>Связь</t>
  </si>
  <si>
    <t>Жилищно-коммунальное хозяйство</t>
  </si>
  <si>
    <t>Выручка от реализации товаров, продукции, работ, услуг (без НДС, акцизов) - всего</t>
  </si>
  <si>
    <t>млн.руб.</t>
  </si>
  <si>
    <t xml:space="preserve">В том числе по крупным и средним организациям  </t>
  </si>
  <si>
    <t>Количество крупных и средних предприятий</t>
  </si>
  <si>
    <t xml:space="preserve">обеспечение электрической энергией, газом и паром </t>
  </si>
  <si>
    <t xml:space="preserve"> </t>
  </si>
  <si>
    <t>Приложение к форме 1-И "Инвестиции"</t>
  </si>
  <si>
    <t>Инвестиционная программа (по полному кругу предприятий)</t>
  </si>
  <si>
    <t>Муниципальный район (городской округ):__________________________________________</t>
  </si>
  <si>
    <t>Наименование стройки, объекта</t>
  </si>
  <si>
    <t>2025 г. (прогноз)</t>
  </si>
  <si>
    <t>2026 г. (прогноз)</t>
  </si>
  <si>
    <t xml:space="preserve">тыс. руб. </t>
  </si>
  <si>
    <t>ввод мощностей</t>
  </si>
  <si>
    <t>Всего по МР (ГО)</t>
  </si>
  <si>
    <t>из них:</t>
  </si>
  <si>
    <t>За счет собственных средств организаций - всего</t>
  </si>
  <si>
    <t>1. (указать наименование организации и размер)</t>
  </si>
  <si>
    <t>2.</t>
  </si>
  <si>
    <t>За счет бюджетных средств - всего</t>
  </si>
  <si>
    <t>1. за счет средств федерального бюджета</t>
  </si>
  <si>
    <t>1.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</si>
  <si>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</si>
  <si>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</si>
  <si>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</si>
  <si>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1. кредиты банков</t>
  </si>
  <si>
    <t xml:space="preserve">2. заемные средства других организаций </t>
  </si>
  <si>
    <t>3. иностранные инвестиции</t>
  </si>
  <si>
    <t>1. (указать наименование организации)</t>
  </si>
  <si>
    <t>4. средства внебюджетных фондов</t>
  </si>
  <si>
    <t>5. другое (указать)</t>
  </si>
  <si>
    <t>1. (указать наименование организации, размер и источники средств)</t>
  </si>
  <si>
    <t xml:space="preserve"> Средства населения на ИЖС</t>
  </si>
  <si>
    <t>2023 г. (отчет)</t>
  </si>
  <si>
    <t>2024 г. (оценка)</t>
  </si>
  <si>
    <t>2027 г. (прогноз)</t>
  </si>
  <si>
    <t>2023 г.    отчет</t>
  </si>
  <si>
    <r>
      <t>Муниципальный район (городской округ):</t>
    </r>
    <r>
      <rPr>
        <b/>
        <u/>
        <sz val="12"/>
        <rFont val="Arial Cyr"/>
        <charset val="204"/>
      </rPr>
      <t>Жуковский район</t>
    </r>
  </si>
  <si>
    <t>Исполнитель (полностью Ф.И.О.):Путишина Евгения Александровна</t>
  </si>
  <si>
    <t>электронный адрес adm.economy@yandex.ru</t>
  </si>
  <si>
    <t>телефон:8(48432) 54-3-60</t>
  </si>
  <si>
    <t xml:space="preserve">электронный адресadm.economy@yandex.ru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</si>
</sst>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0.000"/>
    <numFmt numFmtId="166" formatCode="0.0%"/>
    <numFmt numFmtId="167" formatCode="0.0"/>
    <numFmt numFmtId="168" formatCode="_-* #,##0.00_р_._-;\-* #,##0.00_р_._-;_-* \-??_р_._-;_-@_-"/>
  </numFmts>
  <fonts count="32" x14ac:knownFonts="1">
    <font>
      <sz val="10"/>
      <name val="Arial Cyr"/>
      <charset val="204"/>
    </font>
    <font>
      <i/>
      <sz val="10"/>
      <color rgb="FF9999FF"/>
      <name val="Arial Cyr"/>
      <charset val="204"/>
    </font>
    <font>
      <sz val="9"/>
      <color rgb="FF9999FF"/>
      <name val="Arial Cyr"/>
      <charset val="204"/>
    </font>
    <font>
      <sz val="10"/>
      <color rgb="FF9999FF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color rgb="FF333399"/>
      <name val="Arial Cyr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b/>
      <i/>
      <sz val="11"/>
      <color rgb="FF993366"/>
      <name val="Arial Cyr"/>
      <family val="2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i/>
      <sz val="11"/>
      <name val="Times New Roman"/>
      <family val="1"/>
      <charset val="1"/>
    </font>
    <font>
      <i/>
      <sz val="10"/>
      <name val="Arial Cyr"/>
      <family val="2"/>
      <charset val="204"/>
    </font>
    <font>
      <sz val="9"/>
      <color rgb="FF000000"/>
      <name val="Arial Cyr"/>
      <family val="2"/>
      <charset val="204"/>
    </font>
    <font>
      <sz val="10"/>
      <color rgb="FF000000"/>
      <name val="Arial Cyr"/>
      <family val="2"/>
      <charset val="204"/>
    </font>
    <font>
      <b/>
      <sz val="12"/>
      <name val="Arial Cyr"/>
      <charset val="204"/>
    </font>
    <font>
      <sz val="10"/>
      <color rgb="FFFF0000"/>
      <name val="Arial Cyr"/>
      <charset val="204"/>
    </font>
    <font>
      <sz val="12"/>
      <color theme="4"/>
      <name val="Arial Cyr"/>
      <charset val="204"/>
    </font>
    <font>
      <b/>
      <sz val="14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9" fontId="29" fillId="0" borderId="0" applyBorder="0" applyProtection="0"/>
    <xf numFmtId="0" fontId="1" fillId="0" borderId="0" applyProtection="0"/>
    <xf numFmtId="0" fontId="2" fillId="0" borderId="0" applyProtection="0"/>
    <xf numFmtId="0" fontId="3" fillId="0" borderId="0" applyBorder="0" applyProtection="0"/>
    <xf numFmtId="0" fontId="3" fillId="0" borderId="0" applyBorder="0" applyProtection="0">
      <alignment horizontal="center"/>
    </xf>
    <xf numFmtId="0" fontId="3" fillId="0" borderId="0"/>
    <xf numFmtId="0" fontId="3" fillId="0" borderId="0"/>
    <xf numFmtId="0" fontId="3" fillId="0" borderId="0"/>
    <xf numFmtId="168" fontId="29" fillId="0" borderId="0" applyBorder="0" applyProtection="0"/>
  </cellStyleXfs>
  <cellXfs count="165">
    <xf numFmtId="0" fontId="0" fillId="0" borderId="0" xfId="0"/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0" borderId="4" xfId="0" applyFont="1" applyBorder="1" applyAlignment="1">
      <alignment wrapText="1"/>
    </xf>
    <xf numFmtId="0" fontId="8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 applyAlignment="1">
      <alignment wrapText="1"/>
    </xf>
    <xf numFmtId="3" fontId="4" fillId="0" borderId="4" xfId="0" applyNumberFormat="1" applyFont="1" applyBorder="1" applyAlignment="1">
      <alignment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4" fillId="0" borderId="9" xfId="0" applyFont="1" applyBorder="1" applyAlignment="1">
      <alignment horizontal="justify" vertical="top" wrapText="1"/>
    </xf>
    <xf numFmtId="3" fontId="4" fillId="0" borderId="5" xfId="0" applyNumberFormat="1" applyFont="1" applyBorder="1" applyAlignment="1">
      <alignment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3" fontId="13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0" fillId="0" borderId="5" xfId="0" applyBorder="1" applyAlignment="1">
      <alignment vertical="center"/>
    </xf>
    <xf numFmtId="3" fontId="4" fillId="0" borderId="5" xfId="0" applyNumberFormat="1" applyFont="1" applyBorder="1" applyAlignment="1">
      <alignment horizontal="left" vertical="center" wrapText="1"/>
    </xf>
    <xf numFmtId="3" fontId="4" fillId="0" borderId="15" xfId="0" applyNumberFormat="1" applyFont="1" applyBorder="1" applyAlignment="1">
      <alignment vertical="center" wrapText="1"/>
    </xf>
    <xf numFmtId="3" fontId="13" fillId="0" borderId="16" xfId="0" applyNumberFormat="1" applyFont="1" applyBorder="1" applyAlignment="1">
      <alignment horizontal="center" vertical="center" wrapText="1"/>
    </xf>
    <xf numFmtId="0" fontId="4" fillId="0" borderId="16" xfId="6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5" xfId="3" applyFont="1" applyBorder="1" applyAlignment="1" applyProtection="1">
      <alignment vertical="center"/>
    </xf>
    <xf numFmtId="3" fontId="4" fillId="0" borderId="4" xfId="0" applyNumberFormat="1" applyFont="1" applyBorder="1" applyAlignment="1">
      <alignment horizontal="right" vertical="center" wrapText="1"/>
    </xf>
    <xf numFmtId="3" fontId="4" fillId="0" borderId="17" xfId="0" applyNumberFormat="1" applyFont="1" applyBorder="1" applyAlignment="1">
      <alignment horizontal="right" vertical="center" wrapText="1"/>
    </xf>
    <xf numFmtId="0" fontId="4" fillId="0" borderId="12" xfId="3" applyFont="1" applyBorder="1" applyAlignment="1" applyProtection="1">
      <alignment vertical="center"/>
    </xf>
    <xf numFmtId="3" fontId="4" fillId="0" borderId="5" xfId="7" applyNumberFormat="1" applyFont="1" applyBorder="1" applyAlignment="1">
      <alignment vertical="center"/>
    </xf>
    <xf numFmtId="3" fontId="4" fillId="0" borderId="5" xfId="3" applyNumberFormat="1" applyFont="1" applyBorder="1" applyAlignment="1" applyProtection="1">
      <alignment vertical="center"/>
    </xf>
    <xf numFmtId="3" fontId="4" fillId="0" borderId="15" xfId="0" applyNumberFormat="1" applyFont="1" applyBorder="1" applyAlignment="1">
      <alignment vertical="center"/>
    </xf>
    <xf numFmtId="3" fontId="16" fillId="0" borderId="16" xfId="0" applyNumberFormat="1" applyFont="1" applyBorder="1" applyAlignment="1">
      <alignment horizontal="center" vertical="center" wrapText="1"/>
    </xf>
    <xf numFmtId="0" fontId="17" fillId="0" borderId="16" xfId="7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3" fontId="16" fillId="0" borderId="5" xfId="0" applyNumberFormat="1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/>
    </xf>
    <xf numFmtId="0" fontId="17" fillId="0" borderId="0" xfId="7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3" fontId="13" fillId="0" borderId="16" xfId="0" applyNumberFormat="1" applyFont="1" applyBorder="1" applyAlignment="1">
      <alignment horizontal="center" vertical="center"/>
    </xf>
    <xf numFmtId="3" fontId="13" fillId="0" borderId="5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 vertical="center"/>
    </xf>
    <xf numFmtId="3" fontId="4" fillId="0" borderId="20" xfId="0" applyNumberFormat="1" applyFont="1" applyBorder="1" applyAlignment="1">
      <alignment vertical="center" wrapText="1"/>
    </xf>
    <xf numFmtId="0" fontId="4" fillId="0" borderId="21" xfId="0" applyFont="1" applyBorder="1" applyAlignment="1">
      <alignment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vertical="center"/>
    </xf>
    <xf numFmtId="0" fontId="17" fillId="0" borderId="5" xfId="6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166" fontId="4" fillId="0" borderId="5" xfId="1" applyNumberFormat="1" applyFont="1" applyBorder="1" applyAlignment="1" applyProtection="1">
      <alignment vertical="center"/>
    </xf>
    <xf numFmtId="3" fontId="4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3" fontId="0" fillId="0" borderId="5" xfId="0" applyNumberFormat="1" applyBorder="1" applyAlignment="1">
      <alignment vertical="center"/>
    </xf>
    <xf numFmtId="3" fontId="4" fillId="0" borderId="4" xfId="0" applyNumberFormat="1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vertical="center"/>
    </xf>
    <xf numFmtId="3" fontId="4" fillId="0" borderId="5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12" fillId="0" borderId="28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3" fontId="4" fillId="0" borderId="5" xfId="6" applyNumberFormat="1" applyFont="1" applyBorder="1" applyAlignment="1">
      <alignment vertical="center"/>
    </xf>
    <xf numFmtId="3" fontId="13" fillId="0" borderId="21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0" fillId="0" borderId="0" xfId="0"/>
    <xf numFmtId="0" fontId="19" fillId="0" borderId="0" xfId="0" applyFont="1"/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/>
    <xf numFmtId="0" fontId="24" fillId="0" borderId="5" xfId="0" applyFont="1" applyBorder="1"/>
    <xf numFmtId="0" fontId="0" fillId="0" borderId="5" xfId="0" applyBorder="1"/>
    <xf numFmtId="0" fontId="25" fillId="0" borderId="5" xfId="0" applyFont="1" applyBorder="1"/>
    <xf numFmtId="0" fontId="26" fillId="0" borderId="5" xfId="0" applyFont="1" applyBorder="1"/>
    <xf numFmtId="0" fontId="26" fillId="0" borderId="31" xfId="0" applyFont="1" applyBorder="1"/>
    <xf numFmtId="0" fontId="25" fillId="0" borderId="5" xfId="0" applyFont="1" applyBorder="1" applyAlignment="1">
      <alignment wrapText="1"/>
    </xf>
    <xf numFmtId="0" fontId="24" fillId="0" borderId="12" xfId="0" applyFont="1" applyBorder="1"/>
    <xf numFmtId="0" fontId="0" fillId="0" borderId="12" xfId="0" applyBorder="1"/>
    <xf numFmtId="0" fontId="26" fillId="0" borderId="5" xfId="0" applyFont="1" applyBorder="1"/>
    <xf numFmtId="0" fontId="25" fillId="0" borderId="0" xfId="0" applyFont="1" applyBorder="1" applyAlignment="1">
      <alignment wrapText="1"/>
    </xf>
    <xf numFmtId="0" fontId="24" fillId="0" borderId="0" xfId="0" applyFont="1" applyBorder="1"/>
    <xf numFmtId="0" fontId="24" fillId="0" borderId="32" xfId="0" applyFont="1" applyBorder="1"/>
    <xf numFmtId="0" fontId="24" fillId="0" borderId="31" xfId="0" applyFont="1" applyBorder="1"/>
    <xf numFmtId="0" fontId="0" fillId="0" borderId="31" xfId="0" applyBorder="1"/>
    <xf numFmtId="0" fontId="0" fillId="0" borderId="33" xfId="0" applyBorder="1"/>
    <xf numFmtId="0" fontId="14" fillId="0" borderId="2" xfId="0" applyFont="1" applyBorder="1" applyAlignment="1">
      <alignment horizontal="justify" vertical="top" wrapText="1"/>
    </xf>
    <xf numFmtId="0" fontId="15" fillId="0" borderId="30" xfId="8" applyFont="1" applyBorder="1" applyAlignment="1">
      <alignment vertical="center"/>
    </xf>
    <xf numFmtId="0" fontId="14" fillId="0" borderId="30" xfId="0" applyFont="1" applyBorder="1" applyAlignment="1">
      <alignment vertical="top" wrapText="1"/>
    </xf>
    <xf numFmtId="0" fontId="15" fillId="0" borderId="30" xfId="0" applyFont="1" applyBorder="1" applyAlignment="1">
      <alignment vertical="center"/>
    </xf>
    <xf numFmtId="0" fontId="24" fillId="0" borderId="13" xfId="0" applyFont="1" applyBorder="1"/>
    <xf numFmtId="0" fontId="0" fillId="0" borderId="13" xfId="0" applyBorder="1"/>
    <xf numFmtId="0" fontId="0" fillId="0" borderId="14" xfId="0" applyBorder="1"/>
    <xf numFmtId="0" fontId="2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3" fontId="4" fillId="0" borderId="5" xfId="7" applyNumberFormat="1" applyFont="1" applyBorder="1" applyAlignment="1">
      <alignment horizontal="center" vertical="center"/>
    </xf>
    <xf numFmtId="164" fontId="4" fillId="0" borderId="5" xfId="7" applyNumberFormat="1" applyFont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 wrapText="1"/>
    </xf>
    <xf numFmtId="3" fontId="31" fillId="0" borderId="16" xfId="7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31" fillId="0" borderId="5" xfId="7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1" fontId="31" fillId="0" borderId="5" xfId="7" applyNumberFormat="1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3" fontId="31" fillId="0" borderId="5" xfId="7" applyNumberFormat="1" applyFont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17" fillId="0" borderId="5" xfId="6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vertical="center"/>
    </xf>
    <xf numFmtId="1" fontId="4" fillId="0" borderId="21" xfId="7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1" fontId="4" fillId="0" borderId="5" xfId="6" applyNumberFormat="1" applyFont="1" applyBorder="1" applyAlignment="1">
      <alignment vertical="center"/>
    </xf>
    <xf numFmtId="1" fontId="4" fillId="0" borderId="5" xfId="0" applyNumberFormat="1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4" fontId="28" fillId="0" borderId="5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167" fontId="28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4" fillId="0" borderId="37" xfId="0" applyFont="1" applyBorder="1" applyAlignment="1">
      <alignment horizontal="center" vertical="top" wrapText="1"/>
    </xf>
    <xf numFmtId="0" fontId="14" fillId="0" borderId="38" xfId="0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top" wrapText="1"/>
    </xf>
    <xf numFmtId="0" fontId="14" fillId="0" borderId="30" xfId="0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center" wrapText="1"/>
    </xf>
    <xf numFmtId="3" fontId="11" fillId="0" borderId="1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3" fontId="6" fillId="0" borderId="2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14" fillId="0" borderId="3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center" vertical="center" wrapText="1"/>
    </xf>
  </cellXfs>
  <cellStyles count="10">
    <cellStyle name="F6" xfId="2"/>
    <cellStyle name="F7" xfId="3"/>
    <cellStyle name="pNormal" xfId="4"/>
    <cellStyle name="pUnit" xfId="5"/>
    <cellStyle name="Обычный" xfId="0" builtinId="0"/>
    <cellStyle name="Процентный" xfId="1" builtinId="5"/>
    <cellStyle name="ТЕКСТ" xfId="6"/>
    <cellStyle name="ТЕКСТ 2" xfId="7"/>
    <cellStyle name="ТЕКСТ 2 2" xfId="8"/>
    <cellStyle name="Финансовый 2" xfId="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7"/>
  <sheetViews>
    <sheetView tabSelected="1" view="pageBreakPreview" zoomScaleNormal="100" workbookViewId="0">
      <pane ySplit="4" topLeftCell="A7" activePane="bottomLeft" state="frozen"/>
      <selection pane="bottomLeft" activeCell="A13" sqref="A13:G13"/>
    </sheetView>
  </sheetViews>
  <sheetFormatPr defaultColWidth="9.109375" defaultRowHeight="13.2" x14ac:dyDescent="0.25"/>
  <cols>
    <col min="1" max="1" width="51.5546875" style="1" customWidth="1"/>
    <col min="2" max="2" width="9" style="1" customWidth="1"/>
    <col min="3" max="6" width="13.44140625" style="1" customWidth="1"/>
    <col min="7" max="7" width="13.5546875" style="1" customWidth="1"/>
    <col min="8" max="8" width="10.5546875" style="2" hidden="1" customWidth="1"/>
    <col min="9" max="9" width="9.109375" style="2" hidden="1"/>
    <col min="10" max="10" width="34.109375" style="2" customWidth="1"/>
    <col min="11" max="21" width="9.109375" style="2"/>
    <col min="22" max="16384" width="9.109375" style="1"/>
  </cols>
  <sheetData>
    <row r="1" spans="1:21" ht="26.4" customHeight="1" x14ac:dyDescent="0.25">
      <c r="A1" s="134" t="s">
        <v>142</v>
      </c>
      <c r="B1" s="134"/>
      <c r="C1" s="134"/>
      <c r="D1" s="134"/>
      <c r="E1" s="134"/>
    </row>
    <row r="2" spans="1:21" ht="13.5" customHeight="1" x14ac:dyDescent="0.25">
      <c r="A2" s="135" t="s">
        <v>1</v>
      </c>
      <c r="B2" s="135" t="s">
        <v>2</v>
      </c>
      <c r="C2" s="136" t="s">
        <v>3</v>
      </c>
      <c r="D2" s="136"/>
      <c r="E2" s="136"/>
      <c r="F2" s="136"/>
      <c r="G2" s="13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2.75" customHeight="1" x14ac:dyDescent="0.25">
      <c r="A3" s="135"/>
      <c r="B3" s="135"/>
      <c r="C3" s="135" t="s">
        <v>4</v>
      </c>
      <c r="D3" s="135" t="s">
        <v>5</v>
      </c>
      <c r="E3" s="135" t="s">
        <v>6</v>
      </c>
      <c r="F3" s="135" t="s">
        <v>7</v>
      </c>
      <c r="G3" s="135" t="s">
        <v>8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A4" s="135"/>
      <c r="B4" s="135"/>
      <c r="C4" s="135"/>
      <c r="D4" s="135"/>
      <c r="E4" s="135"/>
      <c r="F4" s="135"/>
      <c r="G4" s="13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3.5" customHeight="1" x14ac:dyDescent="0.25">
      <c r="A5" s="137" t="s">
        <v>9</v>
      </c>
      <c r="B5" s="137"/>
      <c r="C5" s="137"/>
      <c r="D5" s="137"/>
      <c r="E5" s="137"/>
      <c r="F5" s="137"/>
      <c r="G5" s="137"/>
    </row>
    <row r="6" spans="1:21" ht="26.4" x14ac:dyDescent="0.25">
      <c r="A6" s="4" t="s">
        <v>10</v>
      </c>
      <c r="B6" s="5" t="s">
        <v>11</v>
      </c>
      <c r="C6" s="164">
        <f>C8+C9+C10+C11</f>
        <v>1841647.6</v>
      </c>
      <c r="D6" s="164">
        <f t="shared" ref="D6:G6" si="0">D8+D9+D10+D11</f>
        <v>2004776.2220000001</v>
      </c>
      <c r="E6" s="164">
        <f t="shared" si="0"/>
        <v>2082857.6912040003</v>
      </c>
      <c r="F6" s="164">
        <f t="shared" si="0"/>
        <v>2182716.3879773598</v>
      </c>
      <c r="G6" s="164">
        <f t="shared" si="0"/>
        <v>2232934.3679638142</v>
      </c>
    </row>
    <row r="7" spans="1:21" ht="15.75" customHeight="1" x14ac:dyDescent="0.2">
      <c r="A7" s="6" t="s">
        <v>12</v>
      </c>
      <c r="B7" s="7"/>
      <c r="C7" s="8"/>
      <c r="D7" s="8"/>
      <c r="E7" s="8"/>
      <c r="F7" s="8"/>
      <c r="G7" s="9"/>
    </row>
    <row r="8" spans="1:21" ht="20.25" customHeight="1" x14ac:dyDescent="0.2">
      <c r="A8" s="10" t="s">
        <v>13</v>
      </c>
      <c r="B8" s="7" t="s">
        <v>11</v>
      </c>
      <c r="C8" s="8">
        <v>0</v>
      </c>
      <c r="D8" s="8">
        <v>0</v>
      </c>
      <c r="E8" s="8">
        <v>0</v>
      </c>
      <c r="F8" s="8">
        <v>0</v>
      </c>
      <c r="G8" s="9">
        <v>0</v>
      </c>
    </row>
    <row r="9" spans="1:21" ht="13.8" x14ac:dyDescent="0.2">
      <c r="A9" s="10" t="s">
        <v>14</v>
      </c>
      <c r="B9" s="7" t="s">
        <v>11</v>
      </c>
      <c r="C9" s="8">
        <v>1517384</v>
      </c>
      <c r="D9" s="8">
        <v>1657292.77</v>
      </c>
      <c r="E9" s="8">
        <v>1714730.3362000003</v>
      </c>
      <c r="F9" s="8">
        <v>1802108.4107571999</v>
      </c>
      <c r="G9" s="9">
        <v>1839413.877798368</v>
      </c>
    </row>
    <row r="10" spans="1:21" ht="13.8" x14ac:dyDescent="0.25">
      <c r="A10" s="11" t="s">
        <v>15</v>
      </c>
      <c r="B10" s="7" t="s">
        <v>11</v>
      </c>
      <c r="C10" s="8">
        <v>273246</v>
      </c>
      <c r="D10" s="8">
        <v>293377.31599999999</v>
      </c>
      <c r="E10" s="8">
        <v>310564.36198000005</v>
      </c>
      <c r="F10" s="8">
        <v>320758.19402719999</v>
      </c>
      <c r="G10" s="9">
        <v>331292.91708332807</v>
      </c>
    </row>
    <row r="11" spans="1:21" ht="26.4" x14ac:dyDescent="0.25">
      <c r="A11" s="11" t="s">
        <v>16</v>
      </c>
      <c r="B11" s="7" t="s">
        <v>11</v>
      </c>
      <c r="C11" s="8">
        <v>51017.600000000006</v>
      </c>
      <c r="D11" s="8">
        <v>54106.135999999999</v>
      </c>
      <c r="E11" s="8">
        <v>57562.99302400001</v>
      </c>
      <c r="F11" s="8">
        <v>59849.783192960014</v>
      </c>
      <c r="G11" s="9">
        <v>62227.573082118419</v>
      </c>
    </row>
    <row r="12" spans="1:21" ht="14.25" customHeight="1" x14ac:dyDescent="0.25">
      <c r="A12" s="12" t="s">
        <v>19</v>
      </c>
      <c r="B12" s="7" t="s">
        <v>11</v>
      </c>
      <c r="C12" s="8">
        <v>1061603</v>
      </c>
      <c r="D12" s="8">
        <v>1169035.4099999999</v>
      </c>
      <c r="E12" s="8">
        <v>1239177.5346000001</v>
      </c>
      <c r="F12" s="8">
        <v>1273289.0251091998</v>
      </c>
      <c r="G12" s="9">
        <v>1297529.910580928</v>
      </c>
    </row>
    <row r="13" spans="1:21" ht="13.5" customHeight="1" x14ac:dyDescent="0.25">
      <c r="A13" s="138" t="s">
        <v>20</v>
      </c>
      <c r="B13" s="138"/>
      <c r="C13" s="138"/>
      <c r="D13" s="138"/>
      <c r="E13" s="138"/>
      <c r="F13" s="138"/>
      <c r="G13" s="138"/>
    </row>
    <row r="14" spans="1:21" ht="39.6" x14ac:dyDescent="0.25">
      <c r="A14" s="13" t="s">
        <v>21</v>
      </c>
      <c r="B14" s="14" t="s">
        <v>11</v>
      </c>
      <c r="C14" s="127">
        <v>2075590</v>
      </c>
      <c r="D14" s="127">
        <v>2138278.58</v>
      </c>
      <c r="E14" s="128">
        <v>2205422.1716</v>
      </c>
      <c r="F14" s="128">
        <v>2275317.4484760002</v>
      </c>
      <c r="G14" s="129">
        <v>2348082.6363401599</v>
      </c>
    </row>
    <row r="15" spans="1:21" ht="21" customHeight="1" x14ac:dyDescent="0.25">
      <c r="A15" s="13" t="s">
        <v>22</v>
      </c>
      <c r="B15" s="14" t="s">
        <v>11</v>
      </c>
      <c r="C15" s="15">
        <v>87980</v>
      </c>
      <c r="D15" s="15">
        <v>88845</v>
      </c>
      <c r="E15" s="16">
        <v>90208</v>
      </c>
      <c r="F15" s="16">
        <v>91607</v>
      </c>
      <c r="G15" s="17">
        <v>93055</v>
      </c>
    </row>
    <row r="16" spans="1:21" ht="35.4" customHeight="1" thickBot="1" x14ac:dyDescent="0.3">
      <c r="A16" s="140" t="s">
        <v>143</v>
      </c>
      <c r="B16" s="141"/>
      <c r="C16" s="141"/>
      <c r="D16" s="141" t="s">
        <v>145</v>
      </c>
      <c r="E16" s="141"/>
      <c r="F16" s="139" t="s">
        <v>144</v>
      </c>
      <c r="G16" s="139"/>
      <c r="H16" s="18"/>
    </row>
    <row r="17" spans="1:7" ht="12.75" hidden="1" customHeight="1" x14ac:dyDescent="0.25">
      <c r="A17" s="26" t="s">
        <v>31</v>
      </c>
      <c r="B17" s="27" t="s">
        <v>11</v>
      </c>
      <c r="C17" s="28"/>
      <c r="D17" s="28"/>
      <c r="E17" s="29"/>
      <c r="F17" s="29"/>
      <c r="G17" s="29"/>
    </row>
    <row r="18" spans="1:7" ht="12.75" hidden="1" customHeight="1" x14ac:dyDescent="0.25">
      <c r="A18" s="30" t="s">
        <v>32</v>
      </c>
      <c r="B18" s="14"/>
      <c r="C18" s="31"/>
      <c r="D18" s="31"/>
      <c r="E18" s="16"/>
      <c r="F18" s="16"/>
      <c r="G18" s="16"/>
    </row>
    <row r="19" spans="1:7" ht="12.75" hidden="1" customHeight="1" x14ac:dyDescent="0.25">
      <c r="A19" s="32" t="s">
        <v>33</v>
      </c>
      <c r="B19" s="14" t="s">
        <v>11</v>
      </c>
      <c r="C19" s="31"/>
      <c r="D19" s="31"/>
      <c r="E19" s="16"/>
      <c r="F19" s="16"/>
      <c r="G19" s="16"/>
    </row>
    <row r="20" spans="1:7" ht="12.75" hidden="1" customHeight="1" x14ac:dyDescent="0.25">
      <c r="A20" s="32" t="s">
        <v>34</v>
      </c>
      <c r="B20" s="14" t="s">
        <v>11</v>
      </c>
      <c r="C20" s="31"/>
      <c r="D20" s="31"/>
      <c r="E20" s="16"/>
      <c r="F20" s="16"/>
      <c r="G20" s="16"/>
    </row>
    <row r="21" spans="1:7" ht="12.75" hidden="1" customHeight="1" x14ac:dyDescent="0.25">
      <c r="A21" s="32" t="s">
        <v>35</v>
      </c>
      <c r="B21" s="14" t="s">
        <v>11</v>
      </c>
      <c r="C21" s="31"/>
      <c r="D21" s="31"/>
      <c r="E21" s="16"/>
      <c r="F21" s="16"/>
      <c r="G21" s="16"/>
    </row>
    <row r="22" spans="1:7" ht="12.75" hidden="1" customHeight="1" x14ac:dyDescent="0.25">
      <c r="A22" s="32" t="s">
        <v>36</v>
      </c>
      <c r="B22" s="14" t="s">
        <v>11</v>
      </c>
      <c r="C22" s="31"/>
      <c r="D22" s="31"/>
      <c r="E22" s="16"/>
      <c r="F22" s="16"/>
      <c r="G22" s="16"/>
    </row>
    <row r="23" spans="1:7" ht="13.5" hidden="1" customHeight="1" x14ac:dyDescent="0.25">
      <c r="A23" s="33" t="s">
        <v>37</v>
      </c>
      <c r="B23" s="22" t="s">
        <v>11</v>
      </c>
      <c r="C23" s="34"/>
      <c r="D23" s="34"/>
      <c r="E23" s="23"/>
      <c r="F23" s="23"/>
      <c r="G23" s="23"/>
    </row>
    <row r="24" spans="1:7" ht="18" customHeight="1" x14ac:dyDescent="0.25">
      <c r="A24" s="137" t="s">
        <v>38</v>
      </c>
      <c r="B24" s="137"/>
      <c r="C24" s="137"/>
      <c r="D24" s="137"/>
      <c r="E24" s="137"/>
      <c r="F24" s="137"/>
      <c r="G24" s="137"/>
    </row>
    <row r="25" spans="1:7" ht="26.4" x14ac:dyDescent="0.25">
      <c r="A25" s="13" t="s">
        <v>39</v>
      </c>
      <c r="B25" s="14" t="s">
        <v>11</v>
      </c>
      <c r="C25" s="106">
        <v>116451</v>
      </c>
      <c r="D25" s="106">
        <v>127089.77499999998</v>
      </c>
      <c r="E25" s="58">
        <v>126270.61037499996</v>
      </c>
      <c r="F25" s="58">
        <v>127346.8469975</v>
      </c>
      <c r="G25" s="118">
        <v>128143.57673536502</v>
      </c>
    </row>
    <row r="26" spans="1:7" ht="12.75" hidden="1" customHeight="1" x14ac:dyDescent="0.25">
      <c r="A26" s="13" t="s">
        <v>40</v>
      </c>
      <c r="B26" s="14" t="s">
        <v>11</v>
      </c>
      <c r="C26" s="35"/>
      <c r="D26" s="35"/>
      <c r="E26" s="16"/>
      <c r="F26" s="16"/>
      <c r="G26" s="17"/>
    </row>
    <row r="27" spans="1:7" ht="12.75" hidden="1" customHeight="1" x14ac:dyDescent="0.25">
      <c r="A27" s="30" t="s">
        <v>32</v>
      </c>
      <c r="B27" s="14"/>
      <c r="C27" s="36"/>
      <c r="D27" s="36"/>
      <c r="E27" s="16"/>
      <c r="F27" s="16"/>
      <c r="G27" s="17"/>
    </row>
    <row r="28" spans="1:7" ht="12.75" hidden="1" customHeight="1" x14ac:dyDescent="0.25">
      <c r="A28" s="32" t="s">
        <v>33</v>
      </c>
      <c r="B28" s="14" t="s">
        <v>11</v>
      </c>
      <c r="C28" s="36"/>
      <c r="D28" s="36"/>
      <c r="E28" s="16"/>
      <c r="F28" s="16"/>
      <c r="G28" s="17"/>
    </row>
    <row r="29" spans="1:7" ht="12.75" hidden="1" customHeight="1" x14ac:dyDescent="0.25">
      <c r="A29" s="32" t="s">
        <v>34</v>
      </c>
      <c r="B29" s="14" t="s">
        <v>11</v>
      </c>
      <c r="C29" s="36"/>
      <c r="D29" s="36"/>
      <c r="E29" s="16"/>
      <c r="F29" s="16"/>
      <c r="G29" s="17"/>
    </row>
    <row r="30" spans="1:7" ht="12.75" hidden="1" customHeight="1" x14ac:dyDescent="0.25">
      <c r="A30" s="32" t="s">
        <v>35</v>
      </c>
      <c r="B30" s="14" t="s">
        <v>11</v>
      </c>
      <c r="C30" s="36"/>
      <c r="D30" s="36"/>
      <c r="E30" s="16"/>
      <c r="F30" s="16"/>
      <c r="G30" s="17"/>
    </row>
    <row r="31" spans="1:7" ht="12.75" hidden="1" customHeight="1" x14ac:dyDescent="0.25">
      <c r="A31" s="32" t="s">
        <v>36</v>
      </c>
      <c r="B31" s="14" t="s">
        <v>11</v>
      </c>
      <c r="C31" s="36"/>
      <c r="D31" s="36"/>
      <c r="E31" s="16"/>
      <c r="F31" s="16"/>
      <c r="G31" s="17"/>
    </row>
    <row r="32" spans="1:7" ht="12.75" hidden="1" customHeight="1" x14ac:dyDescent="0.25">
      <c r="A32" s="32" t="s">
        <v>37</v>
      </c>
      <c r="B32" s="14" t="s">
        <v>11</v>
      </c>
      <c r="C32" s="36"/>
      <c r="D32" s="36"/>
      <c r="E32" s="16"/>
      <c r="F32" s="16"/>
      <c r="G32" s="17"/>
    </row>
    <row r="33" spans="1:7" ht="12.75" hidden="1" customHeight="1" x14ac:dyDescent="0.25">
      <c r="A33" s="37" t="s">
        <v>41</v>
      </c>
      <c r="B33" s="38" t="s">
        <v>11</v>
      </c>
      <c r="C33" s="39"/>
      <c r="D33" s="39"/>
      <c r="E33" s="29"/>
      <c r="F33" s="29"/>
      <c r="G33" s="40"/>
    </row>
    <row r="34" spans="1:7" ht="12.75" hidden="1" customHeight="1" x14ac:dyDescent="0.25">
      <c r="A34" s="41" t="s">
        <v>42</v>
      </c>
      <c r="B34" s="42" t="s">
        <v>43</v>
      </c>
      <c r="C34" s="43"/>
      <c r="D34" s="43"/>
      <c r="E34" s="16"/>
      <c r="F34" s="16"/>
      <c r="G34" s="17"/>
    </row>
    <row r="35" spans="1:7" ht="12.75" hidden="1" customHeight="1" x14ac:dyDescent="0.25">
      <c r="A35" s="41" t="s">
        <v>44</v>
      </c>
      <c r="B35" s="42" t="s">
        <v>43</v>
      </c>
      <c r="C35" s="43"/>
      <c r="D35" s="43"/>
      <c r="E35" s="16"/>
      <c r="F35" s="16"/>
      <c r="G35" s="17"/>
    </row>
    <row r="36" spans="1:7" ht="12.75" hidden="1" customHeight="1" x14ac:dyDescent="0.25">
      <c r="A36" s="41" t="s">
        <v>45</v>
      </c>
      <c r="B36" s="42" t="s">
        <v>46</v>
      </c>
      <c r="C36" s="43"/>
      <c r="D36" s="43"/>
      <c r="E36" s="16"/>
      <c r="F36" s="16"/>
      <c r="G36" s="17"/>
    </row>
    <row r="37" spans="1:7" ht="12.75" hidden="1" customHeight="1" x14ac:dyDescent="0.25">
      <c r="A37" s="41" t="s">
        <v>47</v>
      </c>
      <c r="B37" s="42" t="s">
        <v>48</v>
      </c>
      <c r="C37" s="43"/>
      <c r="D37" s="43"/>
      <c r="E37" s="16"/>
      <c r="F37" s="16"/>
      <c r="G37" s="17"/>
    </row>
    <row r="38" spans="1:7" ht="12.75" hidden="1" customHeight="1" x14ac:dyDescent="0.25">
      <c r="A38" s="41" t="s">
        <v>49</v>
      </c>
      <c r="B38" s="42" t="s">
        <v>50</v>
      </c>
      <c r="C38" s="43"/>
      <c r="D38" s="43"/>
      <c r="E38" s="16"/>
      <c r="F38" s="16"/>
      <c r="G38" s="17"/>
    </row>
    <row r="39" spans="1:7" ht="12.75" hidden="1" customHeight="1" x14ac:dyDescent="0.25">
      <c r="A39" s="41" t="s">
        <v>51</v>
      </c>
      <c r="B39" s="42" t="s">
        <v>46</v>
      </c>
      <c r="C39" s="43"/>
      <c r="D39" s="43"/>
      <c r="E39" s="16"/>
      <c r="F39" s="16"/>
      <c r="G39" s="17"/>
    </row>
    <row r="40" spans="1:7" ht="12.75" hidden="1" customHeight="1" x14ac:dyDescent="0.25">
      <c r="A40" s="41" t="s">
        <v>52</v>
      </c>
      <c r="B40" s="42" t="s">
        <v>50</v>
      </c>
      <c r="C40" s="43"/>
      <c r="D40" s="43"/>
      <c r="E40" s="16"/>
      <c r="F40" s="16"/>
      <c r="G40" s="17"/>
    </row>
    <row r="41" spans="1:7" ht="13.8" thickBot="1" x14ac:dyDescent="0.3">
      <c r="A41" s="13" t="s">
        <v>40</v>
      </c>
      <c r="B41" s="14" t="s">
        <v>11</v>
      </c>
      <c r="C41" s="44"/>
      <c r="D41" s="44"/>
      <c r="G41" s="45"/>
    </row>
    <row r="42" spans="1:7" ht="13.5" customHeight="1" x14ac:dyDescent="0.25">
      <c r="A42" s="142" t="s">
        <v>53</v>
      </c>
      <c r="B42" s="142"/>
      <c r="C42" s="142"/>
      <c r="D42" s="142"/>
      <c r="E42" s="142"/>
      <c r="F42" s="142"/>
      <c r="G42" s="142"/>
    </row>
    <row r="43" spans="1:7" ht="26.4" x14ac:dyDescent="0.25">
      <c r="A43" s="26" t="s">
        <v>54</v>
      </c>
      <c r="B43" s="46" t="s">
        <v>11</v>
      </c>
      <c r="C43" s="109">
        <f>C46+C47+C48</f>
        <v>81021</v>
      </c>
      <c r="D43" s="109">
        <f t="shared" ref="D43:G43" si="1">D46+D47+D48</f>
        <v>340975.5</v>
      </c>
      <c r="E43" s="109">
        <f t="shared" si="1"/>
        <v>651419</v>
      </c>
      <c r="F43" s="109">
        <f t="shared" si="1"/>
        <v>519094</v>
      </c>
      <c r="G43" s="109">
        <f t="shared" si="1"/>
        <v>5430</v>
      </c>
    </row>
    <row r="44" spans="1:7" x14ac:dyDescent="0.25">
      <c r="A44" s="32" t="s">
        <v>27</v>
      </c>
      <c r="B44" s="14" t="s">
        <v>18</v>
      </c>
      <c r="C44" s="115">
        <v>152</v>
      </c>
      <c r="D44" s="115">
        <v>120</v>
      </c>
      <c r="E44" s="116">
        <v>73</v>
      </c>
      <c r="F44" s="116">
        <v>66</v>
      </c>
      <c r="G44" s="117">
        <v>55</v>
      </c>
    </row>
    <row r="45" spans="1:7" x14ac:dyDescent="0.25">
      <c r="A45" s="13" t="s">
        <v>55</v>
      </c>
      <c r="B45" s="47"/>
      <c r="C45" s="112"/>
      <c r="D45" s="112"/>
      <c r="E45" s="110"/>
      <c r="F45" s="110"/>
      <c r="G45" s="111"/>
    </row>
    <row r="46" spans="1:7" x14ac:dyDescent="0.25">
      <c r="A46" s="13" t="s">
        <v>56</v>
      </c>
      <c r="B46" s="47" t="s">
        <v>11</v>
      </c>
      <c r="C46" s="119">
        <v>56176</v>
      </c>
      <c r="D46" s="119">
        <v>161900</v>
      </c>
      <c r="E46" s="120">
        <v>197304</v>
      </c>
      <c r="F46" s="120">
        <v>2900</v>
      </c>
      <c r="G46" s="121">
        <v>3000</v>
      </c>
    </row>
    <row r="47" spans="1:7" x14ac:dyDescent="0.25">
      <c r="A47" s="13" t="s">
        <v>57</v>
      </c>
      <c r="B47" s="47" t="s">
        <v>11</v>
      </c>
      <c r="C47" s="119">
        <v>24845</v>
      </c>
      <c r="D47" s="108">
        <v>179075.5</v>
      </c>
      <c r="E47" s="108">
        <v>454115</v>
      </c>
      <c r="F47" s="120">
        <v>516194</v>
      </c>
      <c r="G47" s="121">
        <v>2430</v>
      </c>
    </row>
    <row r="48" spans="1:7" ht="13.8" thickBot="1" x14ac:dyDescent="0.3">
      <c r="A48" s="48" t="s">
        <v>58</v>
      </c>
      <c r="B48" s="47" t="s">
        <v>11</v>
      </c>
      <c r="C48" s="119">
        <v>0</v>
      </c>
      <c r="D48" s="108">
        <v>0</v>
      </c>
      <c r="E48" s="108">
        <v>0</v>
      </c>
      <c r="F48" s="120">
        <v>0</v>
      </c>
      <c r="G48" s="121">
        <v>0</v>
      </c>
    </row>
    <row r="49" spans="1:8" ht="36" customHeight="1" thickBot="1" x14ac:dyDescent="0.3">
      <c r="A49" s="143" t="s">
        <v>143</v>
      </c>
      <c r="B49" s="144"/>
      <c r="C49" s="144"/>
      <c r="D49" s="144" t="s">
        <v>145</v>
      </c>
      <c r="E49" s="144"/>
      <c r="F49" s="139" t="s">
        <v>144</v>
      </c>
      <c r="G49" s="139"/>
      <c r="H49" s="18"/>
    </row>
    <row r="50" spans="1:8" ht="15" customHeight="1" x14ac:dyDescent="0.25">
      <c r="A50" s="145" t="s">
        <v>59</v>
      </c>
      <c r="B50" s="145"/>
      <c r="C50" s="145"/>
      <c r="D50" s="145"/>
      <c r="E50" s="145"/>
      <c r="F50" s="145"/>
      <c r="G50" s="145"/>
    </row>
    <row r="51" spans="1:8" ht="15.6" customHeight="1" x14ac:dyDescent="0.25">
      <c r="A51" s="41" t="s">
        <v>60</v>
      </c>
      <c r="B51" s="47" t="s">
        <v>28</v>
      </c>
      <c r="C51" s="53">
        <v>10.834</v>
      </c>
      <c r="D51" s="53"/>
      <c r="E51" s="53"/>
      <c r="F51" s="53"/>
      <c r="G51" s="53"/>
    </row>
    <row r="52" spans="1:8" ht="19.2" customHeight="1" x14ac:dyDescent="0.25">
      <c r="A52" s="50" t="s">
        <v>61</v>
      </c>
      <c r="B52" s="47" t="s">
        <v>28</v>
      </c>
      <c r="C52" s="53"/>
      <c r="D52" s="53"/>
      <c r="E52" s="53"/>
      <c r="F52" s="53"/>
      <c r="G52" s="53"/>
    </row>
    <row r="53" spans="1:8" ht="26.4" x14ac:dyDescent="0.25">
      <c r="A53" s="19" t="s">
        <v>62</v>
      </c>
      <c r="B53" s="47" t="s">
        <v>28</v>
      </c>
      <c r="C53" s="53"/>
      <c r="D53" s="53"/>
      <c r="E53" s="53"/>
      <c r="F53" s="53"/>
      <c r="G53" s="54"/>
    </row>
    <row r="54" spans="1:8" ht="13.5" customHeight="1" x14ac:dyDescent="0.25">
      <c r="A54" s="145" t="s">
        <v>63</v>
      </c>
      <c r="B54" s="145"/>
      <c r="C54" s="145"/>
      <c r="D54" s="145"/>
      <c r="E54" s="145"/>
      <c r="F54" s="145"/>
      <c r="G54" s="145"/>
    </row>
    <row r="55" spans="1:8" ht="18.600000000000001" customHeight="1" x14ac:dyDescent="0.25">
      <c r="A55" s="55" t="s">
        <v>64</v>
      </c>
      <c r="B55" s="47" t="s">
        <v>11</v>
      </c>
      <c r="C55" s="122">
        <v>1310995.7690000001</v>
      </c>
      <c r="D55" s="122">
        <v>1489291.193584</v>
      </c>
      <c r="E55" s="58">
        <v>1578648.66519904</v>
      </c>
      <c r="F55" s="58">
        <v>1673367.5851109824</v>
      </c>
      <c r="G55" s="58">
        <v>1773769.6402176414</v>
      </c>
    </row>
    <row r="56" spans="1:8" ht="18" customHeight="1" x14ac:dyDescent="0.25">
      <c r="A56" s="25" t="s">
        <v>65</v>
      </c>
      <c r="B56" s="47" t="s">
        <v>66</v>
      </c>
      <c r="C56" s="122"/>
      <c r="D56" s="122"/>
      <c r="E56" s="58"/>
      <c r="F56" s="58"/>
      <c r="G56" s="58"/>
    </row>
    <row r="57" spans="1:8" ht="35.4" customHeight="1" thickBot="1" x14ac:dyDescent="0.3">
      <c r="A57" s="148" t="s">
        <v>143</v>
      </c>
      <c r="B57" s="149"/>
      <c r="C57" s="149"/>
      <c r="D57" s="149" t="s">
        <v>145</v>
      </c>
      <c r="E57" s="149"/>
      <c r="F57" s="139" t="s">
        <v>144</v>
      </c>
      <c r="G57" s="139"/>
      <c r="H57" s="18"/>
    </row>
    <row r="58" spans="1:8" ht="14.25" hidden="1" customHeight="1" x14ac:dyDescent="0.25">
      <c r="A58" s="146" t="s">
        <v>67</v>
      </c>
      <c r="B58" s="146"/>
      <c r="C58" s="146"/>
      <c r="D58" s="146"/>
      <c r="E58" s="146"/>
      <c r="F58" s="57"/>
      <c r="G58" s="57"/>
    </row>
    <row r="59" spans="1:8" hidden="1" x14ac:dyDescent="0.25">
      <c r="A59" s="19" t="s">
        <v>68</v>
      </c>
      <c r="B59" s="58" t="s">
        <v>69</v>
      </c>
      <c r="C59" s="59"/>
      <c r="D59" s="59"/>
      <c r="E59" s="16"/>
      <c r="F59" s="16"/>
      <c r="G59" s="16"/>
    </row>
    <row r="60" spans="1:8" hidden="1" x14ac:dyDescent="0.25">
      <c r="A60" s="19" t="s">
        <v>70</v>
      </c>
      <c r="B60" s="58" t="s">
        <v>69</v>
      </c>
      <c r="C60" s="59"/>
      <c r="D60" s="59"/>
      <c r="E60" s="16"/>
      <c r="F60" s="16"/>
      <c r="G60" s="16"/>
    </row>
    <row r="61" spans="1:8" hidden="1" x14ac:dyDescent="0.25">
      <c r="A61" s="19" t="s">
        <v>71</v>
      </c>
      <c r="B61" s="58" t="s">
        <v>69</v>
      </c>
      <c r="C61" s="59"/>
      <c r="D61" s="59"/>
      <c r="E61" s="16"/>
      <c r="F61" s="16"/>
      <c r="G61" s="16"/>
    </row>
    <row r="62" spans="1:8" hidden="1" x14ac:dyDescent="0.25">
      <c r="A62" s="19" t="s">
        <v>72</v>
      </c>
      <c r="B62" s="58" t="s">
        <v>73</v>
      </c>
      <c r="C62" s="59"/>
      <c r="D62" s="59"/>
      <c r="E62" s="16"/>
      <c r="F62" s="16"/>
      <c r="G62" s="16"/>
    </row>
    <row r="63" spans="1:8" hidden="1" x14ac:dyDescent="0.25">
      <c r="A63" s="19" t="s">
        <v>74</v>
      </c>
      <c r="B63" s="58" t="s">
        <v>75</v>
      </c>
      <c r="C63" s="59"/>
      <c r="D63" s="59"/>
      <c r="E63" s="16"/>
      <c r="F63" s="16"/>
      <c r="G63" s="16"/>
    </row>
    <row r="64" spans="1:8" hidden="1" x14ac:dyDescent="0.25">
      <c r="A64" s="19" t="s">
        <v>76</v>
      </c>
      <c r="B64" s="58" t="s">
        <v>77</v>
      </c>
      <c r="C64" s="59"/>
      <c r="D64" s="59"/>
      <c r="E64" s="16"/>
      <c r="F64" s="16"/>
      <c r="G64" s="16"/>
    </row>
    <row r="65" spans="1:7" ht="14.25" hidden="1" customHeight="1" x14ac:dyDescent="0.25">
      <c r="A65" s="147" t="s">
        <v>78</v>
      </c>
      <c r="B65" s="147"/>
      <c r="C65" s="147"/>
      <c r="D65" s="147"/>
      <c r="E65" s="147"/>
      <c r="F65" s="57"/>
      <c r="G65" s="57"/>
    </row>
    <row r="66" spans="1:7" ht="26.4" hidden="1" x14ac:dyDescent="0.25">
      <c r="A66" s="13" t="s">
        <v>79</v>
      </c>
      <c r="B66" s="58" t="s">
        <v>11</v>
      </c>
      <c r="C66" s="56"/>
      <c r="D66" s="56"/>
      <c r="E66" s="16"/>
      <c r="F66" s="16"/>
      <c r="G66" s="16"/>
    </row>
    <row r="67" spans="1:7" hidden="1" x14ac:dyDescent="0.25">
      <c r="A67" s="150" t="s">
        <v>80</v>
      </c>
      <c r="B67" s="150"/>
      <c r="C67" s="150"/>
      <c r="D67" s="150"/>
      <c r="E67" s="150"/>
      <c r="F67" s="57"/>
      <c r="G67" s="57"/>
    </row>
    <row r="68" spans="1:7" hidden="1" x14ac:dyDescent="0.25">
      <c r="A68" s="50" t="s">
        <v>81</v>
      </c>
      <c r="B68" s="58" t="s">
        <v>11</v>
      </c>
      <c r="C68" s="56"/>
      <c r="D68" s="56"/>
      <c r="E68" s="16"/>
      <c r="F68" s="16"/>
      <c r="G68" s="16"/>
    </row>
    <row r="69" spans="1:7" hidden="1" x14ac:dyDescent="0.25">
      <c r="A69" s="50" t="s">
        <v>82</v>
      </c>
      <c r="B69" s="58" t="s">
        <v>11</v>
      </c>
      <c r="C69" s="56"/>
      <c r="D69" s="56"/>
      <c r="E69" s="16"/>
      <c r="F69" s="16"/>
      <c r="G69" s="16"/>
    </row>
    <row r="70" spans="1:7" hidden="1" x14ac:dyDescent="0.25">
      <c r="A70" s="50" t="s">
        <v>83</v>
      </c>
      <c r="B70" s="58" t="s">
        <v>11</v>
      </c>
      <c r="C70" s="56"/>
      <c r="D70" s="56"/>
      <c r="E70" s="16"/>
      <c r="F70" s="16"/>
      <c r="G70" s="16"/>
    </row>
    <row r="71" spans="1:7" hidden="1" x14ac:dyDescent="0.25">
      <c r="A71" s="50" t="s">
        <v>84</v>
      </c>
      <c r="B71" s="58" t="s">
        <v>11</v>
      </c>
      <c r="C71" s="56"/>
      <c r="D71" s="56"/>
      <c r="E71" s="16"/>
      <c r="F71" s="16"/>
      <c r="G71" s="16"/>
    </row>
    <row r="72" spans="1:7" hidden="1" x14ac:dyDescent="0.25">
      <c r="A72" s="50" t="s">
        <v>85</v>
      </c>
      <c r="B72" s="58" t="s">
        <v>11</v>
      </c>
      <c r="C72" s="56"/>
      <c r="D72" s="56"/>
      <c r="E72" s="16"/>
      <c r="F72" s="16"/>
      <c r="G72" s="16"/>
    </row>
    <row r="73" spans="1:7" hidden="1" x14ac:dyDescent="0.25">
      <c r="A73" s="50" t="s">
        <v>86</v>
      </c>
      <c r="B73" s="58" t="s">
        <v>11</v>
      </c>
      <c r="C73" s="56"/>
      <c r="D73" s="56"/>
      <c r="E73" s="16"/>
      <c r="F73" s="16"/>
      <c r="G73" s="16"/>
    </row>
    <row r="74" spans="1:7" hidden="1" x14ac:dyDescent="0.25">
      <c r="A74" s="50" t="s">
        <v>87</v>
      </c>
      <c r="B74" s="58" t="s">
        <v>11</v>
      </c>
      <c r="C74" s="56"/>
      <c r="D74" s="56"/>
      <c r="E74" s="16"/>
      <c r="F74" s="16"/>
      <c r="G74" s="16"/>
    </row>
    <row r="75" spans="1:7" ht="26.4" hidden="1" x14ac:dyDescent="0.25">
      <c r="A75" s="13" t="s">
        <v>88</v>
      </c>
      <c r="B75" s="58" t="s">
        <v>11</v>
      </c>
      <c r="C75" s="60"/>
      <c r="D75" s="60"/>
      <c r="E75" s="16"/>
      <c r="F75" s="16"/>
      <c r="G75" s="16"/>
    </row>
    <row r="76" spans="1:7" hidden="1" x14ac:dyDescent="0.25">
      <c r="A76" s="150" t="s">
        <v>80</v>
      </c>
      <c r="B76" s="150"/>
      <c r="C76" s="150"/>
      <c r="D76" s="150"/>
      <c r="E76" s="150"/>
      <c r="F76" s="57"/>
      <c r="G76" s="57"/>
    </row>
    <row r="77" spans="1:7" hidden="1" x14ac:dyDescent="0.25">
      <c r="A77" s="50" t="s">
        <v>81</v>
      </c>
      <c r="B77" s="58" t="s">
        <v>11</v>
      </c>
      <c r="C77" s="56"/>
      <c r="D77" s="56"/>
      <c r="E77" s="16"/>
      <c r="F77" s="16"/>
      <c r="G77" s="16"/>
    </row>
    <row r="78" spans="1:7" hidden="1" x14ac:dyDescent="0.25">
      <c r="A78" s="50" t="s">
        <v>82</v>
      </c>
      <c r="B78" s="58" t="s">
        <v>11</v>
      </c>
      <c r="C78" s="56"/>
      <c r="D78" s="56"/>
      <c r="E78" s="16"/>
      <c r="F78" s="16"/>
      <c r="G78" s="16"/>
    </row>
    <row r="79" spans="1:7" hidden="1" x14ac:dyDescent="0.25">
      <c r="A79" s="50" t="s">
        <v>83</v>
      </c>
      <c r="B79" s="58" t="s">
        <v>11</v>
      </c>
      <c r="C79" s="56"/>
      <c r="D79" s="56"/>
      <c r="E79" s="16"/>
      <c r="F79" s="16"/>
      <c r="G79" s="16"/>
    </row>
    <row r="80" spans="1:7" ht="26.4" hidden="1" x14ac:dyDescent="0.25">
      <c r="A80" s="19" t="s">
        <v>89</v>
      </c>
      <c r="B80" s="58" t="s">
        <v>11</v>
      </c>
      <c r="C80" s="60"/>
      <c r="D80" s="60"/>
      <c r="E80" s="16"/>
      <c r="F80" s="16"/>
      <c r="G80" s="16"/>
    </row>
    <row r="81" spans="1:7" hidden="1" x14ac:dyDescent="0.25">
      <c r="A81" s="150" t="s">
        <v>80</v>
      </c>
      <c r="B81" s="150"/>
      <c r="C81" s="150"/>
      <c r="D81" s="150"/>
      <c r="E81" s="150"/>
      <c r="F81" s="57"/>
      <c r="G81" s="57"/>
    </row>
    <row r="82" spans="1:7" hidden="1" x14ac:dyDescent="0.25">
      <c r="A82" s="50" t="s">
        <v>81</v>
      </c>
      <c r="B82" s="58" t="s">
        <v>11</v>
      </c>
      <c r="C82" s="56"/>
      <c r="D82" s="56"/>
      <c r="E82" s="16"/>
      <c r="F82" s="16"/>
      <c r="G82" s="16"/>
    </row>
    <row r="83" spans="1:7" hidden="1" x14ac:dyDescent="0.25">
      <c r="A83" s="50" t="s">
        <v>82</v>
      </c>
      <c r="B83" s="58" t="s">
        <v>11</v>
      </c>
      <c r="C83" s="56"/>
      <c r="D83" s="56"/>
      <c r="E83" s="16"/>
      <c r="F83" s="16"/>
      <c r="G83" s="16"/>
    </row>
    <row r="84" spans="1:7" hidden="1" x14ac:dyDescent="0.25">
      <c r="A84" s="50" t="s">
        <v>83</v>
      </c>
      <c r="B84" s="58" t="s">
        <v>11</v>
      </c>
      <c r="C84" s="56"/>
      <c r="D84" s="56"/>
      <c r="E84" s="16"/>
      <c r="F84" s="16"/>
      <c r="G84" s="16"/>
    </row>
    <row r="85" spans="1:7" ht="26.4" hidden="1" x14ac:dyDescent="0.25">
      <c r="A85" s="13" t="s">
        <v>90</v>
      </c>
      <c r="B85" s="58" t="s">
        <v>11</v>
      </c>
      <c r="C85" s="56"/>
      <c r="D85" s="56"/>
      <c r="E85" s="16"/>
      <c r="F85" s="16"/>
      <c r="G85" s="16"/>
    </row>
    <row r="86" spans="1:7" ht="12.75" hidden="1" customHeight="1" x14ac:dyDescent="0.25">
      <c r="A86" s="151" t="s">
        <v>80</v>
      </c>
      <c r="B86" s="151"/>
      <c r="C86" s="151"/>
      <c r="D86" s="151"/>
      <c r="E86" s="151"/>
      <c r="F86" s="57"/>
      <c r="G86" s="57"/>
    </row>
    <row r="87" spans="1:7" hidden="1" x14ac:dyDescent="0.25">
      <c r="A87" s="50" t="s">
        <v>81</v>
      </c>
      <c r="B87" s="58" t="s">
        <v>11</v>
      </c>
      <c r="C87" s="56"/>
      <c r="D87" s="56"/>
      <c r="E87" s="16"/>
      <c r="F87" s="16"/>
      <c r="G87" s="16"/>
    </row>
    <row r="88" spans="1:7" hidden="1" x14ac:dyDescent="0.25">
      <c r="A88" s="50" t="s">
        <v>82</v>
      </c>
      <c r="B88" s="58" t="s">
        <v>11</v>
      </c>
      <c r="C88" s="56"/>
      <c r="D88" s="56"/>
      <c r="E88" s="16"/>
      <c r="F88" s="16"/>
      <c r="G88" s="16"/>
    </row>
    <row r="89" spans="1:7" hidden="1" x14ac:dyDescent="0.25">
      <c r="A89" s="50" t="s">
        <v>83</v>
      </c>
      <c r="B89" s="58" t="s">
        <v>11</v>
      </c>
      <c r="C89" s="56"/>
      <c r="D89" s="56"/>
      <c r="E89" s="16"/>
      <c r="F89" s="16"/>
      <c r="G89" s="16"/>
    </row>
    <row r="90" spans="1:7" hidden="1" x14ac:dyDescent="0.25">
      <c r="A90" s="50" t="s">
        <v>84</v>
      </c>
      <c r="B90" s="58" t="s">
        <v>11</v>
      </c>
      <c r="C90" s="56"/>
      <c r="D90" s="56"/>
      <c r="E90" s="16"/>
      <c r="F90" s="16"/>
      <c r="G90" s="16"/>
    </row>
    <row r="91" spans="1:7" hidden="1" x14ac:dyDescent="0.25">
      <c r="A91" s="50" t="s">
        <v>85</v>
      </c>
      <c r="B91" s="58" t="s">
        <v>11</v>
      </c>
      <c r="C91" s="56"/>
      <c r="D91" s="56"/>
      <c r="E91" s="16"/>
      <c r="F91" s="16"/>
      <c r="G91" s="16"/>
    </row>
    <row r="92" spans="1:7" hidden="1" x14ac:dyDescent="0.25">
      <c r="A92" s="50" t="s">
        <v>86</v>
      </c>
      <c r="B92" s="58" t="s">
        <v>11</v>
      </c>
      <c r="C92" s="56"/>
      <c r="D92" s="56"/>
      <c r="E92" s="16"/>
      <c r="F92" s="16"/>
      <c r="G92" s="16"/>
    </row>
    <row r="93" spans="1:7" hidden="1" x14ac:dyDescent="0.25">
      <c r="A93" s="50" t="s">
        <v>87</v>
      </c>
      <c r="B93" s="58" t="s">
        <v>11</v>
      </c>
      <c r="C93" s="56"/>
      <c r="D93" s="56"/>
      <c r="E93" s="16"/>
      <c r="F93" s="16"/>
      <c r="G93" s="16"/>
    </row>
    <row r="94" spans="1:7" ht="26.4" hidden="1" x14ac:dyDescent="0.25">
      <c r="A94" s="51" t="s">
        <v>91</v>
      </c>
      <c r="B94" s="61" t="s">
        <v>11</v>
      </c>
      <c r="C94" s="62"/>
      <c r="D94" s="62"/>
      <c r="E94" s="52"/>
      <c r="F94" s="16"/>
      <c r="G94" s="16"/>
    </row>
    <row r="95" spans="1:7" ht="14.25" hidden="1" customHeight="1" x14ac:dyDescent="0.25">
      <c r="A95" s="147" t="s">
        <v>92</v>
      </c>
      <c r="B95" s="147"/>
      <c r="C95" s="147"/>
      <c r="D95" s="147"/>
      <c r="E95" s="147"/>
      <c r="F95" s="57"/>
      <c r="G95" s="57"/>
    </row>
    <row r="96" spans="1:7" ht="39.6" hidden="1" x14ac:dyDescent="0.25">
      <c r="A96" s="19" t="s">
        <v>93</v>
      </c>
      <c r="B96" s="21" t="s">
        <v>26</v>
      </c>
      <c r="C96" s="16"/>
      <c r="D96" s="16"/>
      <c r="E96" s="16"/>
      <c r="F96" s="16"/>
      <c r="G96" s="16"/>
    </row>
    <row r="97" spans="1:7" ht="12.75" hidden="1" customHeight="1" x14ac:dyDescent="0.25">
      <c r="A97" s="154" t="s">
        <v>80</v>
      </c>
      <c r="B97" s="154"/>
      <c r="C97" s="154"/>
      <c r="D97" s="154"/>
      <c r="E97" s="154"/>
      <c r="F97" s="57"/>
      <c r="G97" s="57"/>
    </row>
    <row r="98" spans="1:7" hidden="1" x14ac:dyDescent="0.25">
      <c r="A98" s="63" t="s">
        <v>81</v>
      </c>
      <c r="B98" s="21" t="s">
        <v>26</v>
      </c>
      <c r="C98" s="60"/>
      <c r="D98" s="60"/>
      <c r="E98" s="16"/>
      <c r="F98" s="16"/>
      <c r="G98" s="16"/>
    </row>
    <row r="99" spans="1:7" hidden="1" x14ac:dyDescent="0.25">
      <c r="A99" s="63" t="s">
        <v>82</v>
      </c>
      <c r="B99" s="21" t="s">
        <v>26</v>
      </c>
      <c r="C99" s="60"/>
      <c r="D99" s="60"/>
      <c r="E99" s="16"/>
      <c r="F99" s="16"/>
      <c r="G99" s="16"/>
    </row>
    <row r="100" spans="1:7" hidden="1" x14ac:dyDescent="0.25">
      <c r="A100" s="63" t="s">
        <v>83</v>
      </c>
      <c r="B100" s="21" t="s">
        <v>26</v>
      </c>
      <c r="C100" s="60"/>
      <c r="D100" s="60"/>
      <c r="E100" s="16"/>
      <c r="F100" s="16"/>
      <c r="G100" s="16"/>
    </row>
    <row r="101" spans="1:7" hidden="1" x14ac:dyDescent="0.25">
      <c r="A101" s="64" t="s">
        <v>94</v>
      </c>
      <c r="B101" s="21" t="s">
        <v>26</v>
      </c>
      <c r="C101" s="60"/>
      <c r="D101" s="60"/>
      <c r="E101" s="16"/>
      <c r="F101" s="16"/>
      <c r="G101" s="16"/>
    </row>
    <row r="102" spans="1:7" hidden="1" x14ac:dyDescent="0.25">
      <c r="A102" s="64" t="s">
        <v>95</v>
      </c>
      <c r="B102" s="21" t="s">
        <v>26</v>
      </c>
      <c r="C102" s="16"/>
      <c r="D102" s="16"/>
      <c r="E102" s="16"/>
      <c r="F102" s="16"/>
      <c r="G102" s="16"/>
    </row>
    <row r="103" spans="1:7" hidden="1" x14ac:dyDescent="0.25">
      <c r="A103" s="64" t="s">
        <v>86</v>
      </c>
      <c r="B103" s="21" t="s">
        <v>26</v>
      </c>
      <c r="C103" s="16"/>
      <c r="D103" s="16"/>
      <c r="E103" s="16"/>
      <c r="F103" s="16"/>
      <c r="G103" s="16"/>
    </row>
    <row r="104" spans="1:7" hidden="1" x14ac:dyDescent="0.25">
      <c r="A104" s="64" t="s">
        <v>96</v>
      </c>
      <c r="B104" s="21" t="s">
        <v>26</v>
      </c>
      <c r="C104" s="16"/>
      <c r="D104" s="16"/>
      <c r="E104" s="16"/>
      <c r="F104" s="16"/>
      <c r="G104" s="16"/>
    </row>
    <row r="105" spans="1:7" hidden="1" x14ac:dyDescent="0.25">
      <c r="A105" s="64" t="s">
        <v>97</v>
      </c>
      <c r="B105" s="21" t="s">
        <v>26</v>
      </c>
      <c r="C105" s="16"/>
      <c r="D105" s="16"/>
      <c r="E105" s="16"/>
      <c r="F105" s="16"/>
      <c r="G105" s="16"/>
    </row>
    <row r="106" spans="1:7" ht="14.25" hidden="1" customHeight="1" x14ac:dyDescent="0.25">
      <c r="A106" s="147" t="s">
        <v>98</v>
      </c>
      <c r="B106" s="147"/>
      <c r="C106" s="147"/>
      <c r="D106" s="147"/>
      <c r="E106" s="147"/>
      <c r="F106" s="57"/>
      <c r="G106" s="57"/>
    </row>
    <row r="107" spans="1:7" hidden="1" x14ac:dyDescent="0.25">
      <c r="A107" s="19" t="s">
        <v>99</v>
      </c>
      <c r="B107" s="21" t="s">
        <v>26</v>
      </c>
      <c r="C107" s="16"/>
      <c r="D107" s="16"/>
      <c r="E107" s="16"/>
      <c r="F107" s="16"/>
      <c r="G107" s="16"/>
    </row>
    <row r="108" spans="1:7" ht="12.75" hidden="1" customHeight="1" x14ac:dyDescent="0.25">
      <c r="A108" s="154" t="s">
        <v>80</v>
      </c>
      <c r="B108" s="154"/>
      <c r="C108" s="154"/>
      <c r="D108" s="154"/>
      <c r="E108" s="154"/>
      <c r="F108" s="57"/>
      <c r="G108" s="57"/>
    </row>
    <row r="109" spans="1:7" hidden="1" x14ac:dyDescent="0.25">
      <c r="A109" s="63" t="s">
        <v>81</v>
      </c>
      <c r="B109" s="21" t="s">
        <v>26</v>
      </c>
      <c r="C109" s="60"/>
      <c r="D109" s="60"/>
      <c r="E109" s="16"/>
      <c r="F109" s="16"/>
      <c r="G109" s="16"/>
    </row>
    <row r="110" spans="1:7" hidden="1" x14ac:dyDescent="0.25">
      <c r="A110" s="63" t="s">
        <v>82</v>
      </c>
      <c r="B110" s="21" t="s">
        <v>26</v>
      </c>
      <c r="C110" s="60"/>
      <c r="D110" s="60"/>
      <c r="E110" s="16"/>
      <c r="F110" s="16"/>
      <c r="G110" s="16"/>
    </row>
    <row r="111" spans="1:7" hidden="1" x14ac:dyDescent="0.25">
      <c r="A111" s="63" t="s">
        <v>83</v>
      </c>
      <c r="B111" s="21" t="s">
        <v>26</v>
      </c>
      <c r="C111" s="60"/>
      <c r="D111" s="60"/>
      <c r="E111" s="16"/>
      <c r="F111" s="16"/>
      <c r="G111" s="16"/>
    </row>
    <row r="112" spans="1:7" hidden="1" x14ac:dyDescent="0.25">
      <c r="A112" s="64" t="s">
        <v>94</v>
      </c>
      <c r="B112" s="21" t="s">
        <v>26</v>
      </c>
      <c r="C112" s="60"/>
      <c r="D112" s="60"/>
      <c r="E112" s="16"/>
      <c r="F112" s="16"/>
      <c r="G112" s="16"/>
    </row>
    <row r="113" spans="1:7" hidden="1" x14ac:dyDescent="0.25">
      <c r="A113" s="64" t="s">
        <v>95</v>
      </c>
      <c r="B113" s="21" t="s">
        <v>26</v>
      </c>
      <c r="C113" s="16"/>
      <c r="D113" s="16"/>
      <c r="E113" s="16"/>
      <c r="F113" s="16"/>
      <c r="G113" s="16"/>
    </row>
    <row r="114" spans="1:7" hidden="1" x14ac:dyDescent="0.25">
      <c r="A114" s="64" t="s">
        <v>86</v>
      </c>
      <c r="B114" s="21" t="s">
        <v>26</v>
      </c>
      <c r="C114" s="16"/>
      <c r="D114" s="16"/>
      <c r="E114" s="16"/>
      <c r="F114" s="16"/>
      <c r="G114" s="16"/>
    </row>
    <row r="115" spans="1:7" hidden="1" x14ac:dyDescent="0.25">
      <c r="A115" s="64" t="s">
        <v>96</v>
      </c>
      <c r="B115" s="21" t="s">
        <v>26</v>
      </c>
      <c r="C115" s="16"/>
      <c r="D115" s="16"/>
      <c r="E115" s="16"/>
      <c r="F115" s="16"/>
      <c r="G115" s="16"/>
    </row>
    <row r="116" spans="1:7" hidden="1" x14ac:dyDescent="0.25">
      <c r="A116" s="64" t="s">
        <v>97</v>
      </c>
      <c r="B116" s="21" t="s">
        <v>26</v>
      </c>
      <c r="C116" s="16"/>
      <c r="D116" s="16"/>
      <c r="E116" s="16"/>
      <c r="F116" s="16"/>
      <c r="G116" s="16"/>
    </row>
    <row r="117" spans="1:7" ht="13.8" hidden="1" x14ac:dyDescent="0.25">
      <c r="A117" s="155" t="s">
        <v>100</v>
      </c>
      <c r="B117" s="155"/>
      <c r="C117" s="155"/>
      <c r="D117" s="155"/>
      <c r="E117" s="155"/>
      <c r="F117" s="65"/>
      <c r="G117" s="65"/>
    </row>
    <row r="118" spans="1:7" ht="39.6" hidden="1" x14ac:dyDescent="0.25">
      <c r="A118" s="13" t="s">
        <v>21</v>
      </c>
      <c r="B118" s="20" t="s">
        <v>11</v>
      </c>
      <c r="C118" s="66"/>
      <c r="D118" s="66"/>
      <c r="E118" s="24"/>
      <c r="F118" s="24"/>
      <c r="G118" s="24"/>
    </row>
    <row r="119" spans="1:7" hidden="1" x14ac:dyDescent="0.25">
      <c r="A119" s="13" t="s">
        <v>22</v>
      </c>
      <c r="B119" s="20" t="s">
        <v>11</v>
      </c>
      <c r="C119" s="66"/>
      <c r="D119" s="66"/>
      <c r="E119" s="24"/>
      <c r="F119" s="24"/>
      <c r="G119" s="24"/>
    </row>
    <row r="120" spans="1:7" hidden="1" x14ac:dyDescent="0.25">
      <c r="A120" s="13" t="s">
        <v>29</v>
      </c>
      <c r="B120" s="20" t="s">
        <v>11</v>
      </c>
      <c r="C120" s="66"/>
      <c r="D120" s="66"/>
      <c r="E120" s="24"/>
      <c r="F120" s="24"/>
      <c r="G120" s="24"/>
    </row>
    <row r="121" spans="1:7" hidden="1" x14ac:dyDescent="0.25">
      <c r="A121" s="67" t="s">
        <v>101</v>
      </c>
      <c r="B121" s="20" t="s">
        <v>11</v>
      </c>
      <c r="C121" s="66"/>
      <c r="D121" s="66"/>
      <c r="E121" s="24"/>
      <c r="F121" s="24"/>
      <c r="G121" s="24"/>
    </row>
    <row r="122" spans="1:7" hidden="1" x14ac:dyDescent="0.25">
      <c r="A122" s="13" t="s">
        <v>102</v>
      </c>
      <c r="B122" s="20" t="s">
        <v>11</v>
      </c>
      <c r="C122" s="66"/>
      <c r="D122" s="66"/>
      <c r="E122" s="24"/>
      <c r="F122" s="24"/>
      <c r="G122" s="24"/>
    </row>
    <row r="123" spans="1:7" ht="13.8" hidden="1" x14ac:dyDescent="0.25">
      <c r="A123" s="155" t="s">
        <v>103</v>
      </c>
      <c r="B123" s="155"/>
      <c r="C123" s="155"/>
      <c r="D123" s="155"/>
      <c r="E123" s="155"/>
      <c r="F123" s="65"/>
      <c r="G123" s="65"/>
    </row>
    <row r="124" spans="1:7" ht="39.6" hidden="1" x14ac:dyDescent="0.25">
      <c r="A124" s="13" t="s">
        <v>21</v>
      </c>
      <c r="B124" s="20" t="s">
        <v>11</v>
      </c>
      <c r="C124" s="66"/>
      <c r="D124" s="66"/>
      <c r="E124" s="24"/>
      <c r="F124" s="24"/>
      <c r="G124" s="24"/>
    </row>
    <row r="125" spans="1:7" hidden="1" x14ac:dyDescent="0.25">
      <c r="A125" s="13" t="s">
        <v>22</v>
      </c>
      <c r="B125" s="20" t="s">
        <v>11</v>
      </c>
      <c r="C125" s="66"/>
      <c r="D125" s="66"/>
      <c r="E125" s="24"/>
      <c r="F125" s="24"/>
      <c r="G125" s="24"/>
    </row>
    <row r="126" spans="1:7" hidden="1" x14ac:dyDescent="0.25">
      <c r="A126" s="13" t="s">
        <v>29</v>
      </c>
      <c r="B126" s="20" t="s">
        <v>11</v>
      </c>
      <c r="C126" s="66"/>
      <c r="D126" s="66"/>
      <c r="E126" s="24"/>
      <c r="F126" s="24"/>
      <c r="G126" s="24"/>
    </row>
    <row r="127" spans="1:7" hidden="1" x14ac:dyDescent="0.25">
      <c r="A127" s="67" t="s">
        <v>101</v>
      </c>
      <c r="B127" s="20" t="s">
        <v>11</v>
      </c>
      <c r="C127" s="66"/>
      <c r="D127" s="66"/>
      <c r="E127" s="24"/>
      <c r="F127" s="24"/>
      <c r="G127" s="24"/>
    </row>
    <row r="128" spans="1:7" hidden="1" x14ac:dyDescent="0.25">
      <c r="A128" s="13" t="s">
        <v>102</v>
      </c>
      <c r="B128" s="20" t="s">
        <v>11</v>
      </c>
      <c r="C128" s="66"/>
      <c r="D128" s="66"/>
      <c r="E128" s="24"/>
      <c r="F128" s="24"/>
      <c r="G128" s="24"/>
    </row>
    <row r="129" spans="1:21" ht="14.25" hidden="1" customHeight="1" x14ac:dyDescent="0.25">
      <c r="A129" s="152" t="s">
        <v>104</v>
      </c>
      <c r="B129" s="152"/>
      <c r="C129" s="152"/>
      <c r="D129" s="152"/>
      <c r="E129" s="152"/>
      <c r="F129" s="57"/>
      <c r="G129" s="57"/>
    </row>
    <row r="130" spans="1:21" ht="39.6" hidden="1" x14ac:dyDescent="0.25">
      <c r="A130" s="13" t="s">
        <v>21</v>
      </c>
      <c r="B130" s="20" t="s">
        <v>11</v>
      </c>
      <c r="C130" s="66"/>
      <c r="D130" s="66"/>
      <c r="E130" s="24"/>
      <c r="F130" s="24"/>
      <c r="G130" s="24"/>
    </row>
    <row r="131" spans="1:21" hidden="1" x14ac:dyDescent="0.25">
      <c r="A131" s="13" t="s">
        <v>22</v>
      </c>
      <c r="B131" s="20" t="s">
        <v>11</v>
      </c>
      <c r="C131" s="66"/>
      <c r="D131" s="66"/>
      <c r="E131" s="24"/>
      <c r="F131" s="24"/>
      <c r="G131" s="24"/>
    </row>
    <row r="132" spans="1:21" hidden="1" x14ac:dyDescent="0.25">
      <c r="A132" s="13" t="s">
        <v>29</v>
      </c>
      <c r="B132" s="20" t="s">
        <v>11</v>
      </c>
      <c r="C132" s="66"/>
      <c r="D132" s="66"/>
      <c r="E132" s="24"/>
      <c r="F132" s="24"/>
      <c r="G132" s="24"/>
    </row>
    <row r="133" spans="1:21" hidden="1" x14ac:dyDescent="0.25">
      <c r="A133" s="67" t="s">
        <v>101</v>
      </c>
      <c r="B133" s="20" t="s">
        <v>11</v>
      </c>
      <c r="C133" s="66"/>
      <c r="D133" s="66"/>
      <c r="E133" s="24"/>
      <c r="F133" s="24"/>
      <c r="G133" s="24"/>
    </row>
    <row r="134" spans="1:21" hidden="1" x14ac:dyDescent="0.25">
      <c r="A134" s="13" t="s">
        <v>102</v>
      </c>
      <c r="B134" s="20" t="s">
        <v>11</v>
      </c>
      <c r="C134" s="66"/>
      <c r="D134" s="66"/>
      <c r="E134" s="24"/>
      <c r="F134" s="24"/>
      <c r="G134" s="24"/>
    </row>
    <row r="135" spans="1:21" s="70" customFormat="1" ht="15.75" customHeight="1" thickBot="1" x14ac:dyDescent="0.3">
      <c r="A135" s="153" t="s">
        <v>92</v>
      </c>
      <c r="B135" s="153"/>
      <c r="C135" s="153"/>
      <c r="D135" s="153"/>
      <c r="E135" s="153"/>
      <c r="F135" s="153"/>
      <c r="G135" s="68"/>
      <c r="H135" s="68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</row>
    <row r="136" spans="1:21" s="70" customFormat="1" ht="26.4" x14ac:dyDescent="0.25">
      <c r="A136" s="71" t="s">
        <v>105</v>
      </c>
      <c r="B136" s="72" t="s">
        <v>106</v>
      </c>
      <c r="C136" s="130">
        <v>3191.8</v>
      </c>
      <c r="D136" s="131">
        <v>3275.6</v>
      </c>
      <c r="E136" s="133">
        <v>3361</v>
      </c>
      <c r="F136" s="131">
        <v>3452.9</v>
      </c>
      <c r="G136" s="132">
        <v>3553.1</v>
      </c>
      <c r="H136" s="68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</row>
    <row r="137" spans="1:21" s="70" customFormat="1" ht="33.6" customHeight="1" x14ac:dyDescent="0.25">
      <c r="A137" s="148" t="s">
        <v>143</v>
      </c>
      <c r="B137" s="149"/>
      <c r="C137" s="149"/>
      <c r="D137" s="149" t="s">
        <v>145</v>
      </c>
      <c r="E137" s="149"/>
      <c r="F137" s="139" t="s">
        <v>144</v>
      </c>
      <c r="G137" s="13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</row>
  </sheetData>
  <mergeCells count="41">
    <mergeCell ref="A129:E129"/>
    <mergeCell ref="A135:F135"/>
    <mergeCell ref="F137:G137"/>
    <mergeCell ref="A97:E97"/>
    <mergeCell ref="A106:E106"/>
    <mergeCell ref="A108:E108"/>
    <mergeCell ref="A117:E117"/>
    <mergeCell ref="A123:E123"/>
    <mergeCell ref="A137:C137"/>
    <mergeCell ref="D137:E137"/>
    <mergeCell ref="A67:E67"/>
    <mergeCell ref="A76:E76"/>
    <mergeCell ref="A81:E81"/>
    <mergeCell ref="A86:E86"/>
    <mergeCell ref="A95:E95"/>
    <mergeCell ref="A50:G50"/>
    <mergeCell ref="A54:G54"/>
    <mergeCell ref="F57:G57"/>
    <mergeCell ref="A58:E58"/>
    <mergeCell ref="A65:E65"/>
    <mergeCell ref="A57:C57"/>
    <mergeCell ref="D57:E57"/>
    <mergeCell ref="A24:G24"/>
    <mergeCell ref="A42:G42"/>
    <mergeCell ref="F49:G49"/>
    <mergeCell ref="A49:C49"/>
    <mergeCell ref="D49:E49"/>
    <mergeCell ref="A5:G5"/>
    <mergeCell ref="A13:G13"/>
    <mergeCell ref="F16:G16"/>
    <mergeCell ref="A16:C16"/>
    <mergeCell ref="D16:E16"/>
    <mergeCell ref="A1:E1"/>
    <mergeCell ref="A2:A4"/>
    <mergeCell ref="B2:B4"/>
    <mergeCell ref="C2:G2"/>
    <mergeCell ref="C3:C4"/>
    <mergeCell ref="D3:D4"/>
    <mergeCell ref="E3:E4"/>
    <mergeCell ref="F3:F4"/>
    <mergeCell ref="G3:G4"/>
  </mergeCells>
  <printOptions horizontalCentered="1"/>
  <pageMargins left="0.23622047244094491" right="0.23622047244094491" top="0.51181102362204722" bottom="0.27559055118110237" header="0.51181102362204722" footer="0.51181102362204722"/>
  <pageSetup paperSize="9" fitToHeight="4" orientation="landscape" verticalDpi="300" r:id="rId1"/>
  <rowBreaks count="3" manualBreakCount="3">
    <brk id="16" max="16383" man="1"/>
    <brk id="49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view="pageBreakPreview" zoomScaleNormal="100" zoomScaleSheetLayoutView="100" zoomScalePageLayoutView="80" workbookViewId="0">
      <pane ySplit="4" topLeftCell="A20" activePane="bottomLeft" state="frozen"/>
      <selection pane="bottomLeft" activeCell="C7" sqref="C7:G7"/>
    </sheetView>
  </sheetViews>
  <sheetFormatPr defaultColWidth="8.6640625" defaultRowHeight="13.2" x14ac:dyDescent="0.25"/>
  <cols>
    <col min="1" max="1" width="51.5546875" customWidth="1"/>
    <col min="2" max="2" width="11.44140625" customWidth="1"/>
    <col min="3" max="3" width="11.5546875" customWidth="1"/>
    <col min="4" max="4" width="12" customWidth="1"/>
    <col min="5" max="5" width="11.5546875" customWidth="1"/>
    <col min="6" max="6" width="13.109375" customWidth="1"/>
    <col min="7" max="7" width="11.5546875" customWidth="1"/>
    <col min="8" max="8" width="0.109375" customWidth="1"/>
    <col min="9" max="9" width="8.88671875" customWidth="1"/>
  </cols>
  <sheetData>
    <row r="1" spans="1:8" ht="13.5" customHeight="1" x14ac:dyDescent="0.25">
      <c r="A1" s="156" t="s">
        <v>0</v>
      </c>
      <c r="B1" s="156"/>
      <c r="C1" s="156"/>
      <c r="D1" s="156"/>
      <c r="E1" s="156"/>
      <c r="F1" s="156"/>
      <c r="G1" s="1"/>
      <c r="H1" s="2"/>
    </row>
    <row r="2" spans="1:8" ht="13.5" customHeight="1" x14ac:dyDescent="0.25">
      <c r="A2" s="157" t="s">
        <v>1</v>
      </c>
      <c r="B2" s="157" t="s">
        <v>2</v>
      </c>
      <c r="C2" s="136" t="s">
        <v>107</v>
      </c>
      <c r="D2" s="136"/>
      <c r="E2" s="136"/>
      <c r="F2" s="136"/>
      <c r="G2" s="136"/>
      <c r="H2" s="3"/>
    </row>
    <row r="3" spans="1:8" ht="12.75" customHeight="1" x14ac:dyDescent="0.25">
      <c r="A3" s="157"/>
      <c r="B3" s="157"/>
      <c r="C3" s="135" t="s">
        <v>141</v>
      </c>
      <c r="D3" s="135" t="s">
        <v>5</v>
      </c>
      <c r="E3" s="135" t="s">
        <v>6</v>
      </c>
      <c r="F3" s="135" t="s">
        <v>7</v>
      </c>
      <c r="G3" s="135" t="s">
        <v>8</v>
      </c>
      <c r="H3" s="3"/>
    </row>
    <row r="4" spans="1:8" ht="12.75" customHeight="1" x14ac:dyDescent="0.25">
      <c r="A4" s="157"/>
      <c r="B4" s="157"/>
      <c r="C4" s="135"/>
      <c r="D4" s="135"/>
      <c r="E4" s="135"/>
      <c r="F4" s="135"/>
      <c r="G4" s="135"/>
      <c r="H4" s="3"/>
    </row>
    <row r="5" spans="1:8" ht="13.5" customHeight="1" x14ac:dyDescent="0.25">
      <c r="A5" s="137" t="s">
        <v>9</v>
      </c>
      <c r="B5" s="137"/>
      <c r="C5" s="137"/>
      <c r="D5" s="137"/>
      <c r="E5" s="137"/>
      <c r="F5" s="137"/>
      <c r="G5" s="137"/>
      <c r="H5" s="2"/>
    </row>
    <row r="6" spans="1:8" ht="17.25" customHeight="1" x14ac:dyDescent="0.25">
      <c r="A6" s="73" t="s">
        <v>108</v>
      </c>
      <c r="B6" s="74" t="s">
        <v>30</v>
      </c>
      <c r="C6" s="8">
        <v>5</v>
      </c>
      <c r="D6" s="8">
        <v>5</v>
      </c>
      <c r="E6" s="8">
        <v>5</v>
      </c>
      <c r="F6" s="8">
        <v>5</v>
      </c>
      <c r="G6" s="9">
        <v>5</v>
      </c>
      <c r="H6" s="2"/>
    </row>
    <row r="7" spans="1:8" ht="30" customHeight="1" x14ac:dyDescent="0.25">
      <c r="A7" s="4" t="s">
        <v>10</v>
      </c>
      <c r="B7" s="5" t="s">
        <v>11</v>
      </c>
      <c r="C7" s="8">
        <f>C9+C10+C11+C12</f>
        <v>780044.6</v>
      </c>
      <c r="D7" s="8">
        <f t="shared" ref="D7:G7" si="0">D9+D10+D11+D12</f>
        <v>835740.81200000003</v>
      </c>
      <c r="E7" s="8">
        <f t="shared" si="0"/>
        <v>843680.15660400002</v>
      </c>
      <c r="F7" s="8">
        <f t="shared" si="0"/>
        <v>909427.36286816001</v>
      </c>
      <c r="G7" s="8">
        <f t="shared" si="0"/>
        <v>935404.45738288644</v>
      </c>
      <c r="H7" s="2"/>
    </row>
    <row r="8" spans="1:8" ht="17.25" customHeight="1" x14ac:dyDescent="0.25">
      <c r="A8" s="6" t="s">
        <v>12</v>
      </c>
      <c r="B8" s="7"/>
      <c r="C8" s="8"/>
      <c r="D8" s="8"/>
      <c r="E8" s="8"/>
      <c r="F8" s="8"/>
      <c r="G8" s="9"/>
      <c r="H8" s="2"/>
    </row>
    <row r="9" spans="1:8" ht="14.25" customHeight="1" x14ac:dyDescent="0.25">
      <c r="A9" s="10" t="s">
        <v>13</v>
      </c>
      <c r="B9" s="7" t="s">
        <v>11</v>
      </c>
      <c r="C9" s="8">
        <v>0</v>
      </c>
      <c r="D9" s="8">
        <v>0</v>
      </c>
      <c r="E9" s="8">
        <v>0</v>
      </c>
      <c r="F9" s="8">
        <v>0</v>
      </c>
      <c r="G9" s="9">
        <v>0</v>
      </c>
      <c r="H9" s="2"/>
    </row>
    <row r="10" spans="1:8" ht="15.75" customHeight="1" x14ac:dyDescent="0.25">
      <c r="A10" s="10" t="s">
        <v>14</v>
      </c>
      <c r="B10" s="7" t="s">
        <v>11</v>
      </c>
      <c r="C10" s="8">
        <v>651839</v>
      </c>
      <c r="D10" s="8">
        <v>700000</v>
      </c>
      <c r="E10" s="8">
        <v>700000</v>
      </c>
      <c r="F10" s="8">
        <v>760000</v>
      </c>
      <c r="G10" s="9">
        <v>780000</v>
      </c>
      <c r="H10" s="2"/>
    </row>
    <row r="11" spans="1:8" ht="17.399999999999999" customHeight="1" x14ac:dyDescent="0.25">
      <c r="A11" s="11" t="s">
        <v>109</v>
      </c>
      <c r="B11" s="7" t="s">
        <v>11</v>
      </c>
      <c r="C11" s="8">
        <v>78562</v>
      </c>
      <c r="D11" s="8">
        <v>83118.596000000005</v>
      </c>
      <c r="E11" s="8">
        <v>87690.118780000004</v>
      </c>
      <c r="F11" s="8">
        <v>91197.723531200012</v>
      </c>
      <c r="G11" s="9">
        <v>94845.632472448022</v>
      </c>
      <c r="H11" s="2"/>
    </row>
    <row r="12" spans="1:8" ht="24.6" customHeight="1" x14ac:dyDescent="0.25">
      <c r="A12" s="11" t="s">
        <v>16</v>
      </c>
      <c r="B12" s="7" t="s">
        <v>11</v>
      </c>
      <c r="C12" s="8">
        <v>49643.600000000006</v>
      </c>
      <c r="D12" s="8">
        <v>52622.216</v>
      </c>
      <c r="E12" s="8">
        <v>55990.037824000014</v>
      </c>
      <c r="F12" s="8">
        <v>58229.639336960012</v>
      </c>
      <c r="G12" s="9">
        <v>60558.824910438416</v>
      </c>
      <c r="H12" s="2"/>
    </row>
    <row r="13" spans="1:8" ht="13.8" hidden="1" customHeight="1" x14ac:dyDescent="0.25">
      <c r="A13" s="11" t="s">
        <v>17</v>
      </c>
      <c r="B13" s="7" t="s">
        <v>18</v>
      </c>
      <c r="C13" s="8">
        <v>119</v>
      </c>
      <c r="D13" s="8">
        <v>101</v>
      </c>
      <c r="E13" s="8">
        <v>100</v>
      </c>
      <c r="F13" s="8">
        <v>102</v>
      </c>
      <c r="G13" s="9">
        <v>101</v>
      </c>
      <c r="H13" s="2"/>
    </row>
    <row r="14" spans="1:8" ht="24" customHeight="1" x14ac:dyDescent="0.25">
      <c r="A14" s="138" t="s">
        <v>20</v>
      </c>
      <c r="B14" s="138"/>
      <c r="C14" s="138"/>
      <c r="D14" s="138"/>
      <c r="E14" s="138"/>
      <c r="F14" s="138"/>
      <c r="G14" s="138"/>
      <c r="H14" s="2"/>
    </row>
    <row r="15" spans="1:8" ht="43.5" customHeight="1" x14ac:dyDescent="0.25">
      <c r="A15" s="13" t="s">
        <v>21</v>
      </c>
      <c r="B15" s="14" t="s">
        <v>11</v>
      </c>
      <c r="C15" s="75">
        <v>1010453</v>
      </c>
      <c r="D15" s="75">
        <v>1055211.74</v>
      </c>
      <c r="E15" s="55">
        <v>1102468.8348000001</v>
      </c>
      <c r="F15" s="55">
        <v>1152121.549844</v>
      </c>
      <c r="G15" s="123">
        <v>1204290.73183776</v>
      </c>
      <c r="H15" s="2"/>
    </row>
    <row r="16" spans="1:8" ht="16.5" customHeight="1" x14ac:dyDescent="0.25">
      <c r="A16" s="13" t="s">
        <v>22</v>
      </c>
      <c r="B16" s="14" t="s">
        <v>11</v>
      </c>
      <c r="C16" s="75">
        <v>1450</v>
      </c>
      <c r="D16" s="75">
        <v>1550</v>
      </c>
      <c r="E16" s="55">
        <v>1650</v>
      </c>
      <c r="F16" s="55">
        <v>1750</v>
      </c>
      <c r="G16" s="123">
        <v>1850</v>
      </c>
      <c r="H16" s="2"/>
    </row>
    <row r="17" spans="1:8" ht="36" customHeight="1" thickBot="1" x14ac:dyDescent="0.3">
      <c r="A17" s="140" t="s">
        <v>143</v>
      </c>
      <c r="B17" s="141"/>
      <c r="C17" s="141"/>
      <c r="D17" s="141" t="s">
        <v>145</v>
      </c>
      <c r="E17" s="141"/>
      <c r="F17" s="139" t="s">
        <v>144</v>
      </c>
      <c r="G17" s="139"/>
      <c r="H17" s="2"/>
    </row>
    <row r="18" spans="1:8" ht="13.5" customHeight="1" x14ac:dyDescent="0.25">
      <c r="A18" s="137" t="s">
        <v>38</v>
      </c>
      <c r="B18" s="137"/>
      <c r="C18" s="137"/>
      <c r="D18" s="137"/>
      <c r="E18" s="137"/>
      <c r="F18" s="137"/>
      <c r="G18" s="137"/>
      <c r="H18" s="2"/>
    </row>
    <row r="19" spans="1:8" ht="26.25" customHeight="1" x14ac:dyDescent="0.25">
      <c r="A19" s="13" t="s">
        <v>39</v>
      </c>
      <c r="B19" s="14" t="s">
        <v>11</v>
      </c>
      <c r="C19" s="106">
        <v>0</v>
      </c>
      <c r="D19" s="106">
        <v>0</v>
      </c>
      <c r="E19" s="58">
        <v>0</v>
      </c>
      <c r="F19" s="58">
        <v>0</v>
      </c>
      <c r="G19" s="118">
        <v>0</v>
      </c>
      <c r="H19" s="2">
        <v>0</v>
      </c>
    </row>
    <row r="20" spans="1:8" ht="12.75" customHeight="1" thickBot="1" x14ac:dyDescent="0.3">
      <c r="A20" s="32" t="s">
        <v>27</v>
      </c>
      <c r="B20" s="14" t="s">
        <v>18</v>
      </c>
      <c r="C20" s="107"/>
      <c r="D20" s="107"/>
      <c r="E20" s="21"/>
      <c r="F20" s="21"/>
      <c r="G20" s="49"/>
      <c r="H20" s="2"/>
    </row>
    <row r="21" spans="1:8" ht="16.2" hidden="1" customHeight="1" x14ac:dyDescent="0.25">
      <c r="A21" s="51" t="s">
        <v>40</v>
      </c>
      <c r="B21" s="76" t="s">
        <v>11</v>
      </c>
      <c r="C21" s="124">
        <v>74</v>
      </c>
      <c r="D21" s="124">
        <v>100.32608547848388</v>
      </c>
      <c r="E21" s="125">
        <v>100.14761321901236</v>
      </c>
      <c r="F21" s="125">
        <v>100.1757541413203</v>
      </c>
      <c r="G21" s="126">
        <v>100.08131031289145</v>
      </c>
      <c r="H21" s="2"/>
    </row>
    <row r="22" spans="1:8" ht="13.5" customHeight="1" x14ac:dyDescent="0.25">
      <c r="A22" s="142" t="s">
        <v>53</v>
      </c>
      <c r="B22" s="142"/>
      <c r="C22" s="142"/>
      <c r="D22" s="142"/>
      <c r="E22" s="142"/>
      <c r="F22" s="142"/>
      <c r="G22" s="142"/>
      <c r="H22" s="2"/>
    </row>
    <row r="23" spans="1:8" ht="27.6" customHeight="1" x14ac:dyDescent="0.25">
      <c r="A23" s="26" t="s">
        <v>54</v>
      </c>
      <c r="B23" s="46" t="s">
        <v>11</v>
      </c>
      <c r="C23" s="109">
        <f>C26+C27+C28</f>
        <v>79307</v>
      </c>
      <c r="D23" s="109">
        <f t="shared" ref="D23:F23" si="1">D26+D27+D28</f>
        <v>179075.5</v>
      </c>
      <c r="E23" s="109">
        <f t="shared" si="1"/>
        <v>454115</v>
      </c>
      <c r="F23" s="109">
        <f t="shared" si="1"/>
        <v>516194</v>
      </c>
      <c r="G23" s="109">
        <f t="shared" ref="G23" si="2">G26+G27+G28</f>
        <v>2430</v>
      </c>
      <c r="H23" s="2"/>
    </row>
    <row r="24" spans="1:8" hidden="1" x14ac:dyDescent="0.25">
      <c r="A24" s="32" t="s">
        <v>27</v>
      </c>
      <c r="B24" s="14" t="s">
        <v>18</v>
      </c>
      <c r="C24" s="115">
        <v>178</v>
      </c>
      <c r="D24" s="115">
        <v>126</v>
      </c>
      <c r="E24" s="116">
        <v>72</v>
      </c>
      <c r="F24" s="116">
        <v>68</v>
      </c>
      <c r="G24" s="117">
        <v>53</v>
      </c>
      <c r="H24" s="2"/>
    </row>
    <row r="25" spans="1:8" ht="14.25" customHeight="1" x14ac:dyDescent="0.25">
      <c r="A25" s="13" t="s">
        <v>110</v>
      </c>
      <c r="B25" s="47"/>
      <c r="C25" s="112"/>
      <c r="D25" s="112"/>
      <c r="E25" s="110"/>
      <c r="F25" s="110"/>
      <c r="G25" s="111"/>
      <c r="H25" s="2"/>
    </row>
    <row r="26" spans="1:8" ht="19.2" customHeight="1" x14ac:dyDescent="0.25">
      <c r="A26" s="13" t="s">
        <v>56</v>
      </c>
      <c r="B26" s="47" t="s">
        <v>11</v>
      </c>
      <c r="C26" s="119">
        <v>54462</v>
      </c>
      <c r="D26" s="119">
        <v>0</v>
      </c>
      <c r="E26" s="120">
        <v>0</v>
      </c>
      <c r="F26" s="120">
        <v>0</v>
      </c>
      <c r="G26" s="121">
        <v>0</v>
      </c>
      <c r="H26" s="2"/>
    </row>
    <row r="27" spans="1:8" ht="19.2" customHeight="1" x14ac:dyDescent="0.25">
      <c r="A27" s="13" t="s">
        <v>57</v>
      </c>
      <c r="B27" s="47" t="s">
        <v>11</v>
      </c>
      <c r="C27" s="119">
        <v>24845</v>
      </c>
      <c r="D27" s="108">
        <v>179075.5</v>
      </c>
      <c r="E27" s="108">
        <v>454115</v>
      </c>
      <c r="F27" s="120">
        <v>516194</v>
      </c>
      <c r="G27" s="121">
        <v>2430</v>
      </c>
      <c r="H27" s="2"/>
    </row>
    <row r="28" spans="1:8" ht="18" customHeight="1" x14ac:dyDescent="0.25">
      <c r="A28" s="48" t="s">
        <v>58</v>
      </c>
      <c r="B28" s="47" t="s">
        <v>11</v>
      </c>
      <c r="C28" s="119">
        <v>0</v>
      </c>
      <c r="D28" s="119">
        <v>0</v>
      </c>
      <c r="E28" s="120">
        <v>0</v>
      </c>
      <c r="F28" s="120">
        <v>0</v>
      </c>
      <c r="G28" s="121">
        <v>0</v>
      </c>
      <c r="H28" s="2"/>
    </row>
    <row r="29" spans="1:8" ht="37.799999999999997" customHeight="1" x14ac:dyDescent="0.25">
      <c r="A29" s="148" t="s">
        <v>143</v>
      </c>
      <c r="B29" s="149"/>
      <c r="C29" s="149"/>
      <c r="D29" s="149" t="s">
        <v>145</v>
      </c>
      <c r="E29" s="149"/>
      <c r="F29" s="139" t="s">
        <v>144</v>
      </c>
      <c r="G29" s="139"/>
      <c r="H29" s="2"/>
    </row>
    <row r="30" spans="1:8" s="78" customFormat="1" ht="16.5" customHeight="1" x14ac:dyDescent="0.25">
      <c r="A30" s="158" t="s">
        <v>92</v>
      </c>
      <c r="B30" s="158"/>
      <c r="C30" s="158"/>
      <c r="D30" s="158"/>
      <c r="E30" s="158"/>
      <c r="F30" s="158"/>
      <c r="G30" s="77"/>
      <c r="H30" s="69"/>
    </row>
    <row r="31" spans="1:8" s="78" customFormat="1" ht="28.5" customHeight="1" x14ac:dyDescent="0.25">
      <c r="A31" s="71" t="s">
        <v>105</v>
      </c>
      <c r="B31" s="72" t="s">
        <v>106</v>
      </c>
      <c r="C31" s="113">
        <v>1056.116</v>
      </c>
      <c r="D31" s="113">
        <v>1101.3309999999999</v>
      </c>
      <c r="E31" s="113">
        <v>1149.05</v>
      </c>
      <c r="F31" s="113">
        <v>1199.634</v>
      </c>
      <c r="G31" s="114">
        <v>1253.229</v>
      </c>
      <c r="H31" s="69">
        <v>53727.64</v>
      </c>
    </row>
    <row r="32" spans="1:8" s="78" customFormat="1" ht="35.4" customHeight="1" x14ac:dyDescent="0.25">
      <c r="A32" s="148" t="s">
        <v>143</v>
      </c>
      <c r="B32" s="149"/>
      <c r="C32" s="149"/>
      <c r="D32" s="149" t="s">
        <v>145</v>
      </c>
      <c r="E32" s="149"/>
      <c r="F32" s="139" t="s">
        <v>146</v>
      </c>
      <c r="G32" s="139"/>
    </row>
    <row r="33" spans="1:7" x14ac:dyDescent="0.25">
      <c r="A33" s="78"/>
      <c r="B33" s="78"/>
      <c r="C33" s="78"/>
      <c r="D33" s="78"/>
      <c r="E33" s="78"/>
      <c r="F33" s="78"/>
      <c r="G33" s="78"/>
    </row>
  </sheetData>
  <mergeCells count="23">
    <mergeCell ref="F32:G32"/>
    <mergeCell ref="A18:G18"/>
    <mergeCell ref="A22:G22"/>
    <mergeCell ref="F29:G29"/>
    <mergeCell ref="A30:F30"/>
    <mergeCell ref="D29:E29"/>
    <mergeCell ref="A29:C29"/>
    <mergeCell ref="D32:E32"/>
    <mergeCell ref="A32:C32"/>
    <mergeCell ref="A5:G5"/>
    <mergeCell ref="A14:G14"/>
    <mergeCell ref="F17:G17"/>
    <mergeCell ref="D17:E17"/>
    <mergeCell ref="A17:C17"/>
    <mergeCell ref="A1:F1"/>
    <mergeCell ref="A2:A4"/>
    <mergeCell ref="B2:B4"/>
    <mergeCell ref="C2:G2"/>
    <mergeCell ref="C3:C4"/>
    <mergeCell ref="D3:D4"/>
    <mergeCell ref="E3:E4"/>
    <mergeCell ref="F3:F4"/>
    <mergeCell ref="G3:G4"/>
  </mergeCells>
  <pageMargins left="0.74803149606299213" right="0.74803149606299213" top="0.98425196850393704" bottom="0.98425196850393704" header="0.51181102362204722" footer="0.51181102362204722"/>
  <pageSetup paperSize="9" fitToHeight="2" orientation="landscape" verticalDpi="300" r:id="rId1"/>
  <rowBreaks count="2" manualBreakCount="2">
    <brk id="17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view="pageBreakPreview" zoomScaleNormal="100" workbookViewId="0">
      <selection activeCell="D10" sqref="D10"/>
    </sheetView>
  </sheetViews>
  <sheetFormatPr defaultColWidth="8.6640625" defaultRowHeight="13.2" x14ac:dyDescent="0.25"/>
  <cols>
    <col min="1" max="1" width="55.109375" customWidth="1"/>
    <col min="2" max="3" width="14.44140625" customWidth="1"/>
    <col min="4" max="4" width="13.5546875" customWidth="1"/>
    <col min="5" max="5" width="13.88671875" customWidth="1"/>
    <col min="6" max="6" width="11.5546875" customWidth="1"/>
    <col min="7" max="7" width="13.109375" customWidth="1"/>
    <col min="8" max="8" width="11" customWidth="1"/>
    <col min="9" max="9" width="13.88671875" customWidth="1"/>
    <col min="10" max="10" width="11" customWidth="1"/>
    <col min="11" max="11" width="14.109375" customWidth="1"/>
    <col min="238" max="238" width="55.109375" customWidth="1"/>
    <col min="239" max="240" width="14.44140625" customWidth="1"/>
    <col min="241" max="241" width="13.5546875" customWidth="1"/>
    <col min="242" max="242" width="13.88671875" customWidth="1"/>
    <col min="243" max="243" width="11.5546875" customWidth="1"/>
    <col min="244" max="244" width="13.109375" customWidth="1"/>
    <col min="245" max="245" width="11" customWidth="1"/>
    <col min="246" max="246" width="13.88671875" customWidth="1"/>
    <col min="247" max="247" width="11" customWidth="1"/>
    <col min="248" max="248" width="14.109375" customWidth="1"/>
    <col min="494" max="494" width="55.109375" customWidth="1"/>
    <col min="495" max="496" width="14.44140625" customWidth="1"/>
    <col min="497" max="497" width="13.5546875" customWidth="1"/>
    <col min="498" max="498" width="13.88671875" customWidth="1"/>
    <col min="499" max="499" width="11.5546875" customWidth="1"/>
    <col min="500" max="500" width="13.109375" customWidth="1"/>
    <col min="501" max="501" width="11" customWidth="1"/>
    <col min="502" max="502" width="13.88671875" customWidth="1"/>
    <col min="503" max="503" width="11" customWidth="1"/>
    <col min="504" max="504" width="14.109375" customWidth="1"/>
    <col min="750" max="750" width="55.109375" customWidth="1"/>
    <col min="751" max="752" width="14.44140625" customWidth="1"/>
    <col min="753" max="753" width="13.5546875" customWidth="1"/>
    <col min="754" max="754" width="13.88671875" customWidth="1"/>
    <col min="755" max="755" width="11.5546875" customWidth="1"/>
    <col min="756" max="756" width="13.109375" customWidth="1"/>
    <col min="757" max="757" width="11" customWidth="1"/>
    <col min="758" max="758" width="13.88671875" customWidth="1"/>
    <col min="759" max="759" width="11" customWidth="1"/>
    <col min="760" max="760" width="14.109375" customWidth="1"/>
    <col min="1006" max="1006" width="55.109375" customWidth="1"/>
    <col min="1007" max="1008" width="14.44140625" customWidth="1"/>
    <col min="1009" max="1009" width="13.5546875" customWidth="1"/>
    <col min="1010" max="1010" width="13.88671875" customWidth="1"/>
    <col min="1011" max="1011" width="11.5546875" customWidth="1"/>
    <col min="1012" max="1012" width="13.109375" customWidth="1"/>
    <col min="1013" max="1013" width="11" customWidth="1"/>
    <col min="1014" max="1014" width="13.88671875" customWidth="1"/>
    <col min="1015" max="1015" width="11" customWidth="1"/>
    <col min="1016" max="1016" width="14.109375" customWidth="1"/>
    <col min="1262" max="1262" width="55.109375" customWidth="1"/>
    <col min="1263" max="1264" width="14.44140625" customWidth="1"/>
    <col min="1265" max="1265" width="13.5546875" customWidth="1"/>
    <col min="1266" max="1266" width="13.88671875" customWidth="1"/>
    <col min="1267" max="1267" width="11.5546875" customWidth="1"/>
    <col min="1268" max="1268" width="13.109375" customWidth="1"/>
    <col min="1269" max="1269" width="11" customWidth="1"/>
    <col min="1270" max="1270" width="13.88671875" customWidth="1"/>
    <col min="1271" max="1271" width="11" customWidth="1"/>
    <col min="1272" max="1272" width="14.109375" customWidth="1"/>
    <col min="1518" max="1518" width="55.109375" customWidth="1"/>
    <col min="1519" max="1520" width="14.44140625" customWidth="1"/>
    <col min="1521" max="1521" width="13.5546875" customWidth="1"/>
    <col min="1522" max="1522" width="13.88671875" customWidth="1"/>
    <col min="1523" max="1523" width="11.5546875" customWidth="1"/>
    <col min="1524" max="1524" width="13.109375" customWidth="1"/>
    <col min="1525" max="1525" width="11" customWidth="1"/>
    <col min="1526" max="1526" width="13.88671875" customWidth="1"/>
    <col min="1527" max="1527" width="11" customWidth="1"/>
    <col min="1528" max="1528" width="14.109375" customWidth="1"/>
    <col min="1774" max="1774" width="55.109375" customWidth="1"/>
    <col min="1775" max="1776" width="14.44140625" customWidth="1"/>
    <col min="1777" max="1777" width="13.5546875" customWidth="1"/>
    <col min="1778" max="1778" width="13.88671875" customWidth="1"/>
    <col min="1779" max="1779" width="11.5546875" customWidth="1"/>
    <col min="1780" max="1780" width="13.109375" customWidth="1"/>
    <col min="1781" max="1781" width="11" customWidth="1"/>
    <col min="1782" max="1782" width="13.88671875" customWidth="1"/>
    <col min="1783" max="1783" width="11" customWidth="1"/>
    <col min="1784" max="1784" width="14.109375" customWidth="1"/>
    <col min="2030" max="2030" width="55.109375" customWidth="1"/>
    <col min="2031" max="2032" width="14.44140625" customWidth="1"/>
    <col min="2033" max="2033" width="13.5546875" customWidth="1"/>
    <col min="2034" max="2034" width="13.88671875" customWidth="1"/>
    <col min="2035" max="2035" width="11.5546875" customWidth="1"/>
    <col min="2036" max="2036" width="13.109375" customWidth="1"/>
    <col min="2037" max="2037" width="11" customWidth="1"/>
    <col min="2038" max="2038" width="13.88671875" customWidth="1"/>
    <col min="2039" max="2039" width="11" customWidth="1"/>
    <col min="2040" max="2040" width="14.109375" customWidth="1"/>
    <col min="2286" max="2286" width="55.109375" customWidth="1"/>
    <col min="2287" max="2288" width="14.44140625" customWidth="1"/>
    <col min="2289" max="2289" width="13.5546875" customWidth="1"/>
    <col min="2290" max="2290" width="13.88671875" customWidth="1"/>
    <col min="2291" max="2291" width="11.5546875" customWidth="1"/>
    <col min="2292" max="2292" width="13.109375" customWidth="1"/>
    <col min="2293" max="2293" width="11" customWidth="1"/>
    <col min="2294" max="2294" width="13.88671875" customWidth="1"/>
    <col min="2295" max="2295" width="11" customWidth="1"/>
    <col min="2296" max="2296" width="14.109375" customWidth="1"/>
    <col min="2542" max="2542" width="55.109375" customWidth="1"/>
    <col min="2543" max="2544" width="14.44140625" customWidth="1"/>
    <col min="2545" max="2545" width="13.5546875" customWidth="1"/>
    <col min="2546" max="2546" width="13.88671875" customWidth="1"/>
    <col min="2547" max="2547" width="11.5546875" customWidth="1"/>
    <col min="2548" max="2548" width="13.109375" customWidth="1"/>
    <col min="2549" max="2549" width="11" customWidth="1"/>
    <col min="2550" max="2550" width="13.88671875" customWidth="1"/>
    <col min="2551" max="2551" width="11" customWidth="1"/>
    <col min="2552" max="2552" width="14.109375" customWidth="1"/>
    <col min="2798" max="2798" width="55.109375" customWidth="1"/>
    <col min="2799" max="2800" width="14.44140625" customWidth="1"/>
    <col min="2801" max="2801" width="13.5546875" customWidth="1"/>
    <col min="2802" max="2802" width="13.88671875" customWidth="1"/>
    <col min="2803" max="2803" width="11.5546875" customWidth="1"/>
    <col min="2804" max="2804" width="13.109375" customWidth="1"/>
    <col min="2805" max="2805" width="11" customWidth="1"/>
    <col min="2806" max="2806" width="13.88671875" customWidth="1"/>
    <col min="2807" max="2807" width="11" customWidth="1"/>
    <col min="2808" max="2808" width="14.109375" customWidth="1"/>
    <col min="3054" max="3054" width="55.109375" customWidth="1"/>
    <col min="3055" max="3056" width="14.44140625" customWidth="1"/>
    <col min="3057" max="3057" width="13.5546875" customWidth="1"/>
    <col min="3058" max="3058" width="13.88671875" customWidth="1"/>
    <col min="3059" max="3059" width="11.5546875" customWidth="1"/>
    <col min="3060" max="3060" width="13.109375" customWidth="1"/>
    <col min="3061" max="3061" width="11" customWidth="1"/>
    <col min="3062" max="3062" width="13.88671875" customWidth="1"/>
    <col min="3063" max="3063" width="11" customWidth="1"/>
    <col min="3064" max="3064" width="14.109375" customWidth="1"/>
    <col min="3310" max="3310" width="55.109375" customWidth="1"/>
    <col min="3311" max="3312" width="14.44140625" customWidth="1"/>
    <col min="3313" max="3313" width="13.5546875" customWidth="1"/>
    <col min="3314" max="3314" width="13.88671875" customWidth="1"/>
    <col min="3315" max="3315" width="11.5546875" customWidth="1"/>
    <col min="3316" max="3316" width="13.109375" customWidth="1"/>
    <col min="3317" max="3317" width="11" customWidth="1"/>
    <col min="3318" max="3318" width="13.88671875" customWidth="1"/>
    <col min="3319" max="3319" width="11" customWidth="1"/>
    <col min="3320" max="3320" width="14.109375" customWidth="1"/>
    <col min="3566" max="3566" width="55.109375" customWidth="1"/>
    <col min="3567" max="3568" width="14.44140625" customWidth="1"/>
    <col min="3569" max="3569" width="13.5546875" customWidth="1"/>
    <col min="3570" max="3570" width="13.88671875" customWidth="1"/>
    <col min="3571" max="3571" width="11.5546875" customWidth="1"/>
    <col min="3572" max="3572" width="13.109375" customWidth="1"/>
    <col min="3573" max="3573" width="11" customWidth="1"/>
    <col min="3574" max="3574" width="13.88671875" customWidth="1"/>
    <col min="3575" max="3575" width="11" customWidth="1"/>
    <col min="3576" max="3576" width="14.109375" customWidth="1"/>
    <col min="3822" max="3822" width="55.109375" customWidth="1"/>
    <col min="3823" max="3824" width="14.44140625" customWidth="1"/>
    <col min="3825" max="3825" width="13.5546875" customWidth="1"/>
    <col min="3826" max="3826" width="13.88671875" customWidth="1"/>
    <col min="3827" max="3827" width="11.5546875" customWidth="1"/>
    <col min="3828" max="3828" width="13.109375" customWidth="1"/>
    <col min="3829" max="3829" width="11" customWidth="1"/>
    <col min="3830" max="3830" width="13.88671875" customWidth="1"/>
    <col min="3831" max="3831" width="11" customWidth="1"/>
    <col min="3832" max="3832" width="14.109375" customWidth="1"/>
    <col min="4078" max="4078" width="55.109375" customWidth="1"/>
    <col min="4079" max="4080" width="14.44140625" customWidth="1"/>
    <col min="4081" max="4081" width="13.5546875" customWidth="1"/>
    <col min="4082" max="4082" width="13.88671875" customWidth="1"/>
    <col min="4083" max="4083" width="11.5546875" customWidth="1"/>
    <col min="4084" max="4084" width="13.109375" customWidth="1"/>
    <col min="4085" max="4085" width="11" customWidth="1"/>
    <col min="4086" max="4086" width="13.88671875" customWidth="1"/>
    <col min="4087" max="4087" width="11" customWidth="1"/>
    <col min="4088" max="4088" width="14.109375" customWidth="1"/>
    <col min="4334" max="4334" width="55.109375" customWidth="1"/>
    <col min="4335" max="4336" width="14.44140625" customWidth="1"/>
    <col min="4337" max="4337" width="13.5546875" customWidth="1"/>
    <col min="4338" max="4338" width="13.88671875" customWidth="1"/>
    <col min="4339" max="4339" width="11.5546875" customWidth="1"/>
    <col min="4340" max="4340" width="13.109375" customWidth="1"/>
    <col min="4341" max="4341" width="11" customWidth="1"/>
    <col min="4342" max="4342" width="13.88671875" customWidth="1"/>
    <col min="4343" max="4343" width="11" customWidth="1"/>
    <col min="4344" max="4344" width="14.109375" customWidth="1"/>
    <col min="4590" max="4590" width="55.109375" customWidth="1"/>
    <col min="4591" max="4592" width="14.44140625" customWidth="1"/>
    <col min="4593" max="4593" width="13.5546875" customWidth="1"/>
    <col min="4594" max="4594" width="13.88671875" customWidth="1"/>
    <col min="4595" max="4595" width="11.5546875" customWidth="1"/>
    <col min="4596" max="4596" width="13.109375" customWidth="1"/>
    <col min="4597" max="4597" width="11" customWidth="1"/>
    <col min="4598" max="4598" width="13.88671875" customWidth="1"/>
    <col min="4599" max="4599" width="11" customWidth="1"/>
    <col min="4600" max="4600" width="14.109375" customWidth="1"/>
    <col min="4846" max="4846" width="55.109375" customWidth="1"/>
    <col min="4847" max="4848" width="14.44140625" customWidth="1"/>
    <col min="4849" max="4849" width="13.5546875" customWidth="1"/>
    <col min="4850" max="4850" width="13.88671875" customWidth="1"/>
    <col min="4851" max="4851" width="11.5546875" customWidth="1"/>
    <col min="4852" max="4852" width="13.109375" customWidth="1"/>
    <col min="4853" max="4853" width="11" customWidth="1"/>
    <col min="4854" max="4854" width="13.88671875" customWidth="1"/>
    <col min="4855" max="4855" width="11" customWidth="1"/>
    <col min="4856" max="4856" width="14.109375" customWidth="1"/>
    <col min="5102" max="5102" width="55.109375" customWidth="1"/>
    <col min="5103" max="5104" width="14.44140625" customWidth="1"/>
    <col min="5105" max="5105" width="13.5546875" customWidth="1"/>
    <col min="5106" max="5106" width="13.88671875" customWidth="1"/>
    <col min="5107" max="5107" width="11.5546875" customWidth="1"/>
    <col min="5108" max="5108" width="13.109375" customWidth="1"/>
    <col min="5109" max="5109" width="11" customWidth="1"/>
    <col min="5110" max="5110" width="13.88671875" customWidth="1"/>
    <col min="5111" max="5111" width="11" customWidth="1"/>
    <col min="5112" max="5112" width="14.109375" customWidth="1"/>
    <col min="5358" max="5358" width="55.109375" customWidth="1"/>
    <col min="5359" max="5360" width="14.44140625" customWidth="1"/>
    <col min="5361" max="5361" width="13.5546875" customWidth="1"/>
    <col min="5362" max="5362" width="13.88671875" customWidth="1"/>
    <col min="5363" max="5363" width="11.5546875" customWidth="1"/>
    <col min="5364" max="5364" width="13.109375" customWidth="1"/>
    <col min="5365" max="5365" width="11" customWidth="1"/>
    <col min="5366" max="5366" width="13.88671875" customWidth="1"/>
    <col min="5367" max="5367" width="11" customWidth="1"/>
    <col min="5368" max="5368" width="14.109375" customWidth="1"/>
    <col min="5614" max="5614" width="55.109375" customWidth="1"/>
    <col min="5615" max="5616" width="14.44140625" customWidth="1"/>
    <col min="5617" max="5617" width="13.5546875" customWidth="1"/>
    <col min="5618" max="5618" width="13.88671875" customWidth="1"/>
    <col min="5619" max="5619" width="11.5546875" customWidth="1"/>
    <col min="5620" max="5620" width="13.109375" customWidth="1"/>
    <col min="5621" max="5621" width="11" customWidth="1"/>
    <col min="5622" max="5622" width="13.88671875" customWidth="1"/>
    <col min="5623" max="5623" width="11" customWidth="1"/>
    <col min="5624" max="5624" width="14.109375" customWidth="1"/>
    <col min="5870" max="5870" width="55.109375" customWidth="1"/>
    <col min="5871" max="5872" width="14.44140625" customWidth="1"/>
    <col min="5873" max="5873" width="13.5546875" customWidth="1"/>
    <col min="5874" max="5874" width="13.88671875" customWidth="1"/>
    <col min="5875" max="5875" width="11.5546875" customWidth="1"/>
    <col min="5876" max="5876" width="13.109375" customWidth="1"/>
    <col min="5877" max="5877" width="11" customWidth="1"/>
    <col min="5878" max="5878" width="13.88671875" customWidth="1"/>
    <col min="5879" max="5879" width="11" customWidth="1"/>
    <col min="5880" max="5880" width="14.109375" customWidth="1"/>
    <col min="6126" max="6126" width="55.109375" customWidth="1"/>
    <col min="6127" max="6128" width="14.44140625" customWidth="1"/>
    <col min="6129" max="6129" width="13.5546875" customWidth="1"/>
    <col min="6130" max="6130" width="13.88671875" customWidth="1"/>
    <col min="6131" max="6131" width="11.5546875" customWidth="1"/>
    <col min="6132" max="6132" width="13.109375" customWidth="1"/>
    <col min="6133" max="6133" width="11" customWidth="1"/>
    <col min="6134" max="6134" width="13.88671875" customWidth="1"/>
    <col min="6135" max="6135" width="11" customWidth="1"/>
    <col min="6136" max="6136" width="14.109375" customWidth="1"/>
    <col min="6382" max="6382" width="55.109375" customWidth="1"/>
    <col min="6383" max="6384" width="14.44140625" customWidth="1"/>
    <col min="6385" max="6385" width="13.5546875" customWidth="1"/>
    <col min="6386" max="6386" width="13.88671875" customWidth="1"/>
    <col min="6387" max="6387" width="11.5546875" customWidth="1"/>
    <col min="6388" max="6388" width="13.109375" customWidth="1"/>
    <col min="6389" max="6389" width="11" customWidth="1"/>
    <col min="6390" max="6390" width="13.88671875" customWidth="1"/>
    <col min="6391" max="6391" width="11" customWidth="1"/>
    <col min="6392" max="6392" width="14.109375" customWidth="1"/>
    <col min="6638" max="6638" width="55.109375" customWidth="1"/>
    <col min="6639" max="6640" width="14.44140625" customWidth="1"/>
    <col min="6641" max="6641" width="13.5546875" customWidth="1"/>
    <col min="6642" max="6642" width="13.88671875" customWidth="1"/>
    <col min="6643" max="6643" width="11.5546875" customWidth="1"/>
    <col min="6644" max="6644" width="13.109375" customWidth="1"/>
    <col min="6645" max="6645" width="11" customWidth="1"/>
    <col min="6646" max="6646" width="13.88671875" customWidth="1"/>
    <col min="6647" max="6647" width="11" customWidth="1"/>
    <col min="6648" max="6648" width="14.109375" customWidth="1"/>
    <col min="6894" max="6894" width="55.109375" customWidth="1"/>
    <col min="6895" max="6896" width="14.44140625" customWidth="1"/>
    <col min="6897" max="6897" width="13.5546875" customWidth="1"/>
    <col min="6898" max="6898" width="13.88671875" customWidth="1"/>
    <col min="6899" max="6899" width="11.5546875" customWidth="1"/>
    <col min="6900" max="6900" width="13.109375" customWidth="1"/>
    <col min="6901" max="6901" width="11" customWidth="1"/>
    <col min="6902" max="6902" width="13.88671875" customWidth="1"/>
    <col min="6903" max="6903" width="11" customWidth="1"/>
    <col min="6904" max="6904" width="14.109375" customWidth="1"/>
    <col min="7150" max="7150" width="55.109375" customWidth="1"/>
    <col min="7151" max="7152" width="14.44140625" customWidth="1"/>
    <col min="7153" max="7153" width="13.5546875" customWidth="1"/>
    <col min="7154" max="7154" width="13.88671875" customWidth="1"/>
    <col min="7155" max="7155" width="11.5546875" customWidth="1"/>
    <col min="7156" max="7156" width="13.109375" customWidth="1"/>
    <col min="7157" max="7157" width="11" customWidth="1"/>
    <col min="7158" max="7158" width="13.88671875" customWidth="1"/>
    <col min="7159" max="7159" width="11" customWidth="1"/>
    <col min="7160" max="7160" width="14.109375" customWidth="1"/>
    <col min="7406" max="7406" width="55.109375" customWidth="1"/>
    <col min="7407" max="7408" width="14.44140625" customWidth="1"/>
    <col min="7409" max="7409" width="13.5546875" customWidth="1"/>
    <col min="7410" max="7410" width="13.88671875" customWidth="1"/>
    <col min="7411" max="7411" width="11.5546875" customWidth="1"/>
    <col min="7412" max="7412" width="13.109375" customWidth="1"/>
    <col min="7413" max="7413" width="11" customWidth="1"/>
    <col min="7414" max="7414" width="13.88671875" customWidth="1"/>
    <col min="7415" max="7415" width="11" customWidth="1"/>
    <col min="7416" max="7416" width="14.109375" customWidth="1"/>
    <col min="7662" max="7662" width="55.109375" customWidth="1"/>
    <col min="7663" max="7664" width="14.44140625" customWidth="1"/>
    <col min="7665" max="7665" width="13.5546875" customWidth="1"/>
    <col min="7666" max="7666" width="13.88671875" customWidth="1"/>
    <col min="7667" max="7667" width="11.5546875" customWidth="1"/>
    <col min="7668" max="7668" width="13.109375" customWidth="1"/>
    <col min="7669" max="7669" width="11" customWidth="1"/>
    <col min="7670" max="7670" width="13.88671875" customWidth="1"/>
    <col min="7671" max="7671" width="11" customWidth="1"/>
    <col min="7672" max="7672" width="14.109375" customWidth="1"/>
    <col min="7918" max="7918" width="55.109375" customWidth="1"/>
    <col min="7919" max="7920" width="14.44140625" customWidth="1"/>
    <col min="7921" max="7921" width="13.5546875" customWidth="1"/>
    <col min="7922" max="7922" width="13.88671875" customWidth="1"/>
    <col min="7923" max="7923" width="11.5546875" customWidth="1"/>
    <col min="7924" max="7924" width="13.109375" customWidth="1"/>
    <col min="7925" max="7925" width="11" customWidth="1"/>
    <col min="7926" max="7926" width="13.88671875" customWidth="1"/>
    <col min="7927" max="7927" width="11" customWidth="1"/>
    <col min="7928" max="7928" width="14.109375" customWidth="1"/>
    <col min="8174" max="8174" width="55.109375" customWidth="1"/>
    <col min="8175" max="8176" width="14.44140625" customWidth="1"/>
    <col min="8177" max="8177" width="13.5546875" customWidth="1"/>
    <col min="8178" max="8178" width="13.88671875" customWidth="1"/>
    <col min="8179" max="8179" width="11.5546875" customWidth="1"/>
    <col min="8180" max="8180" width="13.109375" customWidth="1"/>
    <col min="8181" max="8181" width="11" customWidth="1"/>
    <col min="8182" max="8182" width="13.88671875" customWidth="1"/>
    <col min="8183" max="8183" width="11" customWidth="1"/>
    <col min="8184" max="8184" width="14.109375" customWidth="1"/>
    <col min="8430" max="8430" width="55.109375" customWidth="1"/>
    <col min="8431" max="8432" width="14.44140625" customWidth="1"/>
    <col min="8433" max="8433" width="13.5546875" customWidth="1"/>
    <col min="8434" max="8434" width="13.88671875" customWidth="1"/>
    <col min="8435" max="8435" width="11.5546875" customWidth="1"/>
    <col min="8436" max="8436" width="13.109375" customWidth="1"/>
    <col min="8437" max="8437" width="11" customWidth="1"/>
    <col min="8438" max="8438" width="13.88671875" customWidth="1"/>
    <col min="8439" max="8439" width="11" customWidth="1"/>
    <col min="8440" max="8440" width="14.109375" customWidth="1"/>
    <col min="8686" max="8686" width="55.109375" customWidth="1"/>
    <col min="8687" max="8688" width="14.44140625" customWidth="1"/>
    <col min="8689" max="8689" width="13.5546875" customWidth="1"/>
    <col min="8690" max="8690" width="13.88671875" customWidth="1"/>
    <col min="8691" max="8691" width="11.5546875" customWidth="1"/>
    <col min="8692" max="8692" width="13.109375" customWidth="1"/>
    <col min="8693" max="8693" width="11" customWidth="1"/>
    <col min="8694" max="8694" width="13.88671875" customWidth="1"/>
    <col min="8695" max="8695" width="11" customWidth="1"/>
    <col min="8696" max="8696" width="14.109375" customWidth="1"/>
    <col min="8942" max="8942" width="55.109375" customWidth="1"/>
    <col min="8943" max="8944" width="14.44140625" customWidth="1"/>
    <col min="8945" max="8945" width="13.5546875" customWidth="1"/>
    <col min="8946" max="8946" width="13.88671875" customWidth="1"/>
    <col min="8947" max="8947" width="11.5546875" customWidth="1"/>
    <col min="8948" max="8948" width="13.109375" customWidth="1"/>
    <col min="8949" max="8949" width="11" customWidth="1"/>
    <col min="8950" max="8950" width="13.88671875" customWidth="1"/>
    <col min="8951" max="8951" width="11" customWidth="1"/>
    <col min="8952" max="8952" width="14.109375" customWidth="1"/>
    <col min="9198" max="9198" width="55.109375" customWidth="1"/>
    <col min="9199" max="9200" width="14.44140625" customWidth="1"/>
    <col min="9201" max="9201" width="13.5546875" customWidth="1"/>
    <col min="9202" max="9202" width="13.88671875" customWidth="1"/>
    <col min="9203" max="9203" width="11.5546875" customWidth="1"/>
    <col min="9204" max="9204" width="13.109375" customWidth="1"/>
    <col min="9205" max="9205" width="11" customWidth="1"/>
    <col min="9206" max="9206" width="13.88671875" customWidth="1"/>
    <col min="9207" max="9207" width="11" customWidth="1"/>
    <col min="9208" max="9208" width="14.109375" customWidth="1"/>
    <col min="9454" max="9454" width="55.109375" customWidth="1"/>
    <col min="9455" max="9456" width="14.44140625" customWidth="1"/>
    <col min="9457" max="9457" width="13.5546875" customWidth="1"/>
    <col min="9458" max="9458" width="13.88671875" customWidth="1"/>
    <col min="9459" max="9459" width="11.5546875" customWidth="1"/>
    <col min="9460" max="9460" width="13.109375" customWidth="1"/>
    <col min="9461" max="9461" width="11" customWidth="1"/>
    <col min="9462" max="9462" width="13.88671875" customWidth="1"/>
    <col min="9463" max="9463" width="11" customWidth="1"/>
    <col min="9464" max="9464" width="14.109375" customWidth="1"/>
    <col min="9710" max="9710" width="55.109375" customWidth="1"/>
    <col min="9711" max="9712" width="14.44140625" customWidth="1"/>
    <col min="9713" max="9713" width="13.5546875" customWidth="1"/>
    <col min="9714" max="9714" width="13.88671875" customWidth="1"/>
    <col min="9715" max="9715" width="11.5546875" customWidth="1"/>
    <col min="9716" max="9716" width="13.109375" customWidth="1"/>
    <col min="9717" max="9717" width="11" customWidth="1"/>
    <col min="9718" max="9718" width="13.88671875" customWidth="1"/>
    <col min="9719" max="9719" width="11" customWidth="1"/>
    <col min="9720" max="9720" width="14.109375" customWidth="1"/>
    <col min="9966" max="9966" width="55.109375" customWidth="1"/>
    <col min="9967" max="9968" width="14.44140625" customWidth="1"/>
    <col min="9969" max="9969" width="13.5546875" customWidth="1"/>
    <col min="9970" max="9970" width="13.88671875" customWidth="1"/>
    <col min="9971" max="9971" width="11.5546875" customWidth="1"/>
    <col min="9972" max="9972" width="13.109375" customWidth="1"/>
    <col min="9973" max="9973" width="11" customWidth="1"/>
    <col min="9974" max="9974" width="13.88671875" customWidth="1"/>
    <col min="9975" max="9975" width="11" customWidth="1"/>
    <col min="9976" max="9976" width="14.109375" customWidth="1"/>
    <col min="10222" max="10222" width="55.109375" customWidth="1"/>
    <col min="10223" max="10224" width="14.44140625" customWidth="1"/>
    <col min="10225" max="10225" width="13.5546875" customWidth="1"/>
    <col min="10226" max="10226" width="13.88671875" customWidth="1"/>
    <col min="10227" max="10227" width="11.5546875" customWidth="1"/>
    <col min="10228" max="10228" width="13.109375" customWidth="1"/>
    <col min="10229" max="10229" width="11" customWidth="1"/>
    <col min="10230" max="10230" width="13.88671875" customWidth="1"/>
    <col min="10231" max="10231" width="11" customWidth="1"/>
    <col min="10232" max="10232" width="14.109375" customWidth="1"/>
    <col min="10478" max="10478" width="55.109375" customWidth="1"/>
    <col min="10479" max="10480" width="14.44140625" customWidth="1"/>
    <col min="10481" max="10481" width="13.5546875" customWidth="1"/>
    <col min="10482" max="10482" width="13.88671875" customWidth="1"/>
    <col min="10483" max="10483" width="11.5546875" customWidth="1"/>
    <col min="10484" max="10484" width="13.109375" customWidth="1"/>
    <col min="10485" max="10485" width="11" customWidth="1"/>
    <col min="10486" max="10486" width="13.88671875" customWidth="1"/>
    <col min="10487" max="10487" width="11" customWidth="1"/>
    <col min="10488" max="10488" width="14.109375" customWidth="1"/>
    <col min="10734" max="10734" width="55.109375" customWidth="1"/>
    <col min="10735" max="10736" width="14.44140625" customWidth="1"/>
    <col min="10737" max="10737" width="13.5546875" customWidth="1"/>
    <col min="10738" max="10738" width="13.88671875" customWidth="1"/>
    <col min="10739" max="10739" width="11.5546875" customWidth="1"/>
    <col min="10740" max="10740" width="13.109375" customWidth="1"/>
    <col min="10741" max="10741" width="11" customWidth="1"/>
    <col min="10742" max="10742" width="13.88671875" customWidth="1"/>
    <col min="10743" max="10743" width="11" customWidth="1"/>
    <col min="10744" max="10744" width="14.109375" customWidth="1"/>
    <col min="10990" max="10990" width="55.109375" customWidth="1"/>
    <col min="10991" max="10992" width="14.44140625" customWidth="1"/>
    <col min="10993" max="10993" width="13.5546875" customWidth="1"/>
    <col min="10994" max="10994" width="13.88671875" customWidth="1"/>
    <col min="10995" max="10995" width="11.5546875" customWidth="1"/>
    <col min="10996" max="10996" width="13.109375" customWidth="1"/>
    <col min="10997" max="10997" width="11" customWidth="1"/>
    <col min="10998" max="10998" width="13.88671875" customWidth="1"/>
    <col min="10999" max="10999" width="11" customWidth="1"/>
    <col min="11000" max="11000" width="14.109375" customWidth="1"/>
    <col min="11246" max="11246" width="55.109375" customWidth="1"/>
    <col min="11247" max="11248" width="14.44140625" customWidth="1"/>
    <col min="11249" max="11249" width="13.5546875" customWidth="1"/>
    <col min="11250" max="11250" width="13.88671875" customWidth="1"/>
    <col min="11251" max="11251" width="11.5546875" customWidth="1"/>
    <col min="11252" max="11252" width="13.109375" customWidth="1"/>
    <col min="11253" max="11253" width="11" customWidth="1"/>
    <col min="11254" max="11254" width="13.88671875" customWidth="1"/>
    <col min="11255" max="11255" width="11" customWidth="1"/>
    <col min="11256" max="11256" width="14.109375" customWidth="1"/>
    <col min="11502" max="11502" width="55.109375" customWidth="1"/>
    <col min="11503" max="11504" width="14.44140625" customWidth="1"/>
    <col min="11505" max="11505" width="13.5546875" customWidth="1"/>
    <col min="11506" max="11506" width="13.88671875" customWidth="1"/>
    <col min="11507" max="11507" width="11.5546875" customWidth="1"/>
    <col min="11508" max="11508" width="13.109375" customWidth="1"/>
    <col min="11509" max="11509" width="11" customWidth="1"/>
    <col min="11510" max="11510" width="13.88671875" customWidth="1"/>
    <col min="11511" max="11511" width="11" customWidth="1"/>
    <col min="11512" max="11512" width="14.109375" customWidth="1"/>
    <col min="11758" max="11758" width="55.109375" customWidth="1"/>
    <col min="11759" max="11760" width="14.44140625" customWidth="1"/>
    <col min="11761" max="11761" width="13.5546875" customWidth="1"/>
    <col min="11762" max="11762" width="13.88671875" customWidth="1"/>
    <col min="11763" max="11763" width="11.5546875" customWidth="1"/>
    <col min="11764" max="11764" width="13.109375" customWidth="1"/>
    <col min="11765" max="11765" width="11" customWidth="1"/>
    <col min="11766" max="11766" width="13.88671875" customWidth="1"/>
    <col min="11767" max="11767" width="11" customWidth="1"/>
    <col min="11768" max="11768" width="14.109375" customWidth="1"/>
    <col min="12014" max="12014" width="55.109375" customWidth="1"/>
    <col min="12015" max="12016" width="14.44140625" customWidth="1"/>
    <col min="12017" max="12017" width="13.5546875" customWidth="1"/>
    <col min="12018" max="12018" width="13.88671875" customWidth="1"/>
    <col min="12019" max="12019" width="11.5546875" customWidth="1"/>
    <col min="12020" max="12020" width="13.109375" customWidth="1"/>
    <col min="12021" max="12021" width="11" customWidth="1"/>
    <col min="12022" max="12022" width="13.88671875" customWidth="1"/>
    <col min="12023" max="12023" width="11" customWidth="1"/>
    <col min="12024" max="12024" width="14.109375" customWidth="1"/>
    <col min="12270" max="12270" width="55.109375" customWidth="1"/>
    <col min="12271" max="12272" width="14.44140625" customWidth="1"/>
    <col min="12273" max="12273" width="13.5546875" customWidth="1"/>
    <col min="12274" max="12274" width="13.88671875" customWidth="1"/>
    <col min="12275" max="12275" width="11.5546875" customWidth="1"/>
    <col min="12276" max="12276" width="13.109375" customWidth="1"/>
    <col min="12277" max="12277" width="11" customWidth="1"/>
    <col min="12278" max="12278" width="13.88671875" customWidth="1"/>
    <col min="12279" max="12279" width="11" customWidth="1"/>
    <col min="12280" max="12280" width="14.109375" customWidth="1"/>
    <col min="12526" max="12526" width="55.109375" customWidth="1"/>
    <col min="12527" max="12528" width="14.44140625" customWidth="1"/>
    <col min="12529" max="12529" width="13.5546875" customWidth="1"/>
    <col min="12530" max="12530" width="13.88671875" customWidth="1"/>
    <col min="12531" max="12531" width="11.5546875" customWidth="1"/>
    <col min="12532" max="12532" width="13.109375" customWidth="1"/>
    <col min="12533" max="12533" width="11" customWidth="1"/>
    <col min="12534" max="12534" width="13.88671875" customWidth="1"/>
    <col min="12535" max="12535" width="11" customWidth="1"/>
    <col min="12536" max="12536" width="14.109375" customWidth="1"/>
    <col min="12782" max="12782" width="55.109375" customWidth="1"/>
    <col min="12783" max="12784" width="14.44140625" customWidth="1"/>
    <col min="12785" max="12785" width="13.5546875" customWidth="1"/>
    <col min="12786" max="12786" width="13.88671875" customWidth="1"/>
    <col min="12787" max="12787" width="11.5546875" customWidth="1"/>
    <col min="12788" max="12788" width="13.109375" customWidth="1"/>
    <col min="12789" max="12789" width="11" customWidth="1"/>
    <col min="12790" max="12790" width="13.88671875" customWidth="1"/>
    <col min="12791" max="12791" width="11" customWidth="1"/>
    <col min="12792" max="12792" width="14.109375" customWidth="1"/>
    <col min="13038" max="13038" width="55.109375" customWidth="1"/>
    <col min="13039" max="13040" width="14.44140625" customWidth="1"/>
    <col min="13041" max="13041" width="13.5546875" customWidth="1"/>
    <col min="13042" max="13042" width="13.88671875" customWidth="1"/>
    <col min="13043" max="13043" width="11.5546875" customWidth="1"/>
    <col min="13044" max="13044" width="13.109375" customWidth="1"/>
    <col min="13045" max="13045" width="11" customWidth="1"/>
    <col min="13046" max="13046" width="13.88671875" customWidth="1"/>
    <col min="13047" max="13047" width="11" customWidth="1"/>
    <col min="13048" max="13048" width="14.109375" customWidth="1"/>
    <col min="13294" max="13294" width="55.109375" customWidth="1"/>
    <col min="13295" max="13296" width="14.44140625" customWidth="1"/>
    <col min="13297" max="13297" width="13.5546875" customWidth="1"/>
    <col min="13298" max="13298" width="13.88671875" customWidth="1"/>
    <col min="13299" max="13299" width="11.5546875" customWidth="1"/>
    <col min="13300" max="13300" width="13.109375" customWidth="1"/>
    <col min="13301" max="13301" width="11" customWidth="1"/>
    <col min="13302" max="13302" width="13.88671875" customWidth="1"/>
    <col min="13303" max="13303" width="11" customWidth="1"/>
    <col min="13304" max="13304" width="14.109375" customWidth="1"/>
    <col min="13550" max="13550" width="55.109375" customWidth="1"/>
    <col min="13551" max="13552" width="14.44140625" customWidth="1"/>
    <col min="13553" max="13553" width="13.5546875" customWidth="1"/>
    <col min="13554" max="13554" width="13.88671875" customWidth="1"/>
    <col min="13555" max="13555" width="11.5546875" customWidth="1"/>
    <col min="13556" max="13556" width="13.109375" customWidth="1"/>
    <col min="13557" max="13557" width="11" customWidth="1"/>
    <col min="13558" max="13558" width="13.88671875" customWidth="1"/>
    <col min="13559" max="13559" width="11" customWidth="1"/>
    <col min="13560" max="13560" width="14.109375" customWidth="1"/>
    <col min="13806" max="13806" width="55.109375" customWidth="1"/>
    <col min="13807" max="13808" width="14.44140625" customWidth="1"/>
    <col min="13809" max="13809" width="13.5546875" customWidth="1"/>
    <col min="13810" max="13810" width="13.88671875" customWidth="1"/>
    <col min="13811" max="13811" width="11.5546875" customWidth="1"/>
    <col min="13812" max="13812" width="13.109375" customWidth="1"/>
    <col min="13813" max="13813" width="11" customWidth="1"/>
    <col min="13814" max="13814" width="13.88671875" customWidth="1"/>
    <col min="13815" max="13815" width="11" customWidth="1"/>
    <col min="13816" max="13816" width="14.109375" customWidth="1"/>
    <col min="14062" max="14062" width="55.109375" customWidth="1"/>
    <col min="14063" max="14064" width="14.44140625" customWidth="1"/>
    <col min="14065" max="14065" width="13.5546875" customWidth="1"/>
    <col min="14066" max="14066" width="13.88671875" customWidth="1"/>
    <col min="14067" max="14067" width="11.5546875" customWidth="1"/>
    <col min="14068" max="14068" width="13.109375" customWidth="1"/>
    <col min="14069" max="14069" width="11" customWidth="1"/>
    <col min="14070" max="14070" width="13.88671875" customWidth="1"/>
    <col min="14071" max="14071" width="11" customWidth="1"/>
    <col min="14072" max="14072" width="14.109375" customWidth="1"/>
    <col min="14318" max="14318" width="55.109375" customWidth="1"/>
    <col min="14319" max="14320" width="14.44140625" customWidth="1"/>
    <col min="14321" max="14321" width="13.5546875" customWidth="1"/>
    <col min="14322" max="14322" width="13.88671875" customWidth="1"/>
    <col min="14323" max="14323" width="11.5546875" customWidth="1"/>
    <col min="14324" max="14324" width="13.109375" customWidth="1"/>
    <col min="14325" max="14325" width="11" customWidth="1"/>
    <col min="14326" max="14326" width="13.88671875" customWidth="1"/>
    <col min="14327" max="14327" width="11" customWidth="1"/>
    <col min="14328" max="14328" width="14.109375" customWidth="1"/>
    <col min="14574" max="14574" width="55.109375" customWidth="1"/>
    <col min="14575" max="14576" width="14.44140625" customWidth="1"/>
    <col min="14577" max="14577" width="13.5546875" customWidth="1"/>
    <col min="14578" max="14578" width="13.88671875" customWidth="1"/>
    <col min="14579" max="14579" width="11.5546875" customWidth="1"/>
    <col min="14580" max="14580" width="13.109375" customWidth="1"/>
    <col min="14581" max="14581" width="11" customWidth="1"/>
    <col min="14582" max="14582" width="13.88671875" customWidth="1"/>
    <col min="14583" max="14583" width="11" customWidth="1"/>
    <col min="14584" max="14584" width="14.109375" customWidth="1"/>
    <col min="14830" max="14830" width="55.109375" customWidth="1"/>
    <col min="14831" max="14832" width="14.44140625" customWidth="1"/>
    <col min="14833" max="14833" width="13.5546875" customWidth="1"/>
    <col min="14834" max="14834" width="13.88671875" customWidth="1"/>
    <col min="14835" max="14835" width="11.5546875" customWidth="1"/>
    <col min="14836" max="14836" width="13.109375" customWidth="1"/>
    <col min="14837" max="14837" width="11" customWidth="1"/>
    <col min="14838" max="14838" width="13.88671875" customWidth="1"/>
    <col min="14839" max="14839" width="11" customWidth="1"/>
    <col min="14840" max="14840" width="14.109375" customWidth="1"/>
    <col min="15086" max="15086" width="55.109375" customWidth="1"/>
    <col min="15087" max="15088" width="14.44140625" customWidth="1"/>
    <col min="15089" max="15089" width="13.5546875" customWidth="1"/>
    <col min="15090" max="15090" width="13.88671875" customWidth="1"/>
    <col min="15091" max="15091" width="11.5546875" customWidth="1"/>
    <col min="15092" max="15092" width="13.109375" customWidth="1"/>
    <col min="15093" max="15093" width="11" customWidth="1"/>
    <col min="15094" max="15094" width="13.88671875" customWidth="1"/>
    <col min="15095" max="15095" width="11" customWidth="1"/>
    <col min="15096" max="15096" width="14.109375" customWidth="1"/>
    <col min="15342" max="15342" width="55.109375" customWidth="1"/>
    <col min="15343" max="15344" width="14.44140625" customWidth="1"/>
    <col min="15345" max="15345" width="13.5546875" customWidth="1"/>
    <col min="15346" max="15346" width="13.88671875" customWidth="1"/>
    <col min="15347" max="15347" width="11.5546875" customWidth="1"/>
    <col min="15348" max="15348" width="13.109375" customWidth="1"/>
    <col min="15349" max="15349" width="11" customWidth="1"/>
    <col min="15350" max="15350" width="13.88671875" customWidth="1"/>
    <col min="15351" max="15351" width="11" customWidth="1"/>
    <col min="15352" max="15352" width="14.109375" customWidth="1"/>
    <col min="15598" max="15598" width="55.109375" customWidth="1"/>
    <col min="15599" max="15600" width="14.44140625" customWidth="1"/>
    <col min="15601" max="15601" width="13.5546875" customWidth="1"/>
    <col min="15602" max="15602" width="13.88671875" customWidth="1"/>
    <col min="15603" max="15603" width="11.5546875" customWidth="1"/>
    <col min="15604" max="15604" width="13.109375" customWidth="1"/>
    <col min="15605" max="15605" width="11" customWidth="1"/>
    <col min="15606" max="15606" width="13.88671875" customWidth="1"/>
    <col min="15607" max="15607" width="11" customWidth="1"/>
    <col min="15608" max="15608" width="14.109375" customWidth="1"/>
    <col min="15854" max="15854" width="55.109375" customWidth="1"/>
    <col min="15855" max="15856" width="14.44140625" customWidth="1"/>
    <col min="15857" max="15857" width="13.5546875" customWidth="1"/>
    <col min="15858" max="15858" width="13.88671875" customWidth="1"/>
    <col min="15859" max="15859" width="11.5546875" customWidth="1"/>
    <col min="15860" max="15860" width="13.109375" customWidth="1"/>
    <col min="15861" max="15861" width="11" customWidth="1"/>
    <col min="15862" max="15862" width="13.88671875" customWidth="1"/>
    <col min="15863" max="15863" width="11" customWidth="1"/>
    <col min="15864" max="15864" width="14.109375" customWidth="1"/>
    <col min="16110" max="16110" width="55.109375" customWidth="1"/>
    <col min="16111" max="16112" width="14.44140625" customWidth="1"/>
    <col min="16113" max="16113" width="13.5546875" customWidth="1"/>
    <col min="16114" max="16114" width="13.88671875" customWidth="1"/>
    <col min="16115" max="16115" width="11.5546875" customWidth="1"/>
    <col min="16116" max="16116" width="13.109375" customWidth="1"/>
    <col min="16117" max="16117" width="11" customWidth="1"/>
    <col min="16118" max="16118" width="13.88671875" customWidth="1"/>
    <col min="16119" max="16119" width="11" customWidth="1"/>
    <col min="16120" max="16120" width="14.109375" customWidth="1"/>
  </cols>
  <sheetData>
    <row r="1" spans="1:11" ht="25.5" customHeight="1" x14ac:dyDescent="0.25">
      <c r="A1" s="79"/>
      <c r="B1" s="78"/>
      <c r="C1" s="161" t="s">
        <v>111</v>
      </c>
      <c r="D1" s="161"/>
      <c r="E1" s="161"/>
      <c r="F1" s="161"/>
      <c r="G1" s="161"/>
    </row>
    <row r="2" spans="1:11" ht="17.399999999999999" x14ac:dyDescent="0.3">
      <c r="A2" s="162" t="s">
        <v>112</v>
      </c>
      <c r="B2" s="162"/>
      <c r="C2" s="162"/>
      <c r="D2" s="162"/>
      <c r="E2" s="162"/>
      <c r="F2" s="162"/>
      <c r="G2" s="162"/>
    </row>
    <row r="3" spans="1:11" ht="12.75" customHeight="1" x14ac:dyDescent="0.25">
      <c r="A3" s="163" t="s">
        <v>113</v>
      </c>
      <c r="B3" s="163"/>
      <c r="C3" s="163"/>
      <c r="D3" s="163"/>
      <c r="E3" s="163"/>
      <c r="F3" s="163"/>
      <c r="G3" s="163"/>
    </row>
    <row r="4" spans="1:11" ht="15.6" x14ac:dyDescent="0.25">
      <c r="A4" s="159" t="s">
        <v>114</v>
      </c>
      <c r="B4" s="159" t="s">
        <v>138</v>
      </c>
      <c r="C4" s="159"/>
      <c r="D4" s="159" t="s">
        <v>139</v>
      </c>
      <c r="E4" s="159"/>
      <c r="F4" s="159" t="s">
        <v>115</v>
      </c>
      <c r="G4" s="159"/>
      <c r="H4" s="159" t="s">
        <v>116</v>
      </c>
      <c r="I4" s="159"/>
      <c r="J4" s="159" t="s">
        <v>140</v>
      </c>
      <c r="K4" s="159"/>
    </row>
    <row r="5" spans="1:11" ht="27.6" x14ac:dyDescent="0.25">
      <c r="A5" s="159"/>
      <c r="B5" s="80" t="s">
        <v>117</v>
      </c>
      <c r="C5" s="104" t="s">
        <v>118</v>
      </c>
      <c r="D5" s="105" t="s">
        <v>117</v>
      </c>
      <c r="E5" s="104" t="s">
        <v>118</v>
      </c>
      <c r="F5" s="105" t="s">
        <v>117</v>
      </c>
      <c r="G5" s="104" t="s">
        <v>118</v>
      </c>
      <c r="H5" s="105" t="s">
        <v>117</v>
      </c>
      <c r="I5" s="104" t="s">
        <v>118</v>
      </c>
      <c r="J5" s="105" t="s">
        <v>117</v>
      </c>
      <c r="K5" s="104" t="s">
        <v>118</v>
      </c>
    </row>
    <row r="6" spans="1:11" ht="15" x14ac:dyDescent="0.25">
      <c r="A6" s="81" t="s">
        <v>119</v>
      </c>
      <c r="B6" s="82"/>
      <c r="C6" s="82"/>
      <c r="D6" s="82"/>
      <c r="E6" s="82"/>
      <c r="F6" s="82"/>
      <c r="G6" s="82"/>
      <c r="H6" s="83"/>
      <c r="I6" s="83"/>
      <c r="J6" s="83"/>
      <c r="K6" s="83"/>
    </row>
    <row r="7" spans="1:11" ht="15" x14ac:dyDescent="0.25">
      <c r="A7" s="84" t="s">
        <v>120</v>
      </c>
      <c r="B7" s="82"/>
      <c r="C7" s="82"/>
      <c r="D7" s="82"/>
      <c r="E7" s="82"/>
      <c r="F7" s="82"/>
      <c r="G7" s="82"/>
      <c r="H7" s="83"/>
      <c r="I7" s="83"/>
      <c r="J7" s="83"/>
      <c r="K7" s="83"/>
    </row>
    <row r="8" spans="1:11" ht="15" x14ac:dyDescent="0.25">
      <c r="A8" s="81" t="s">
        <v>121</v>
      </c>
      <c r="B8" s="82"/>
      <c r="C8" s="82"/>
      <c r="D8" s="82"/>
      <c r="E8" s="82"/>
      <c r="F8" s="82"/>
      <c r="G8" s="82"/>
      <c r="H8" s="83"/>
      <c r="I8" s="83"/>
      <c r="J8" s="83"/>
      <c r="K8" s="83"/>
    </row>
    <row r="9" spans="1:11" ht="15" x14ac:dyDescent="0.25">
      <c r="A9" s="84" t="s">
        <v>32</v>
      </c>
      <c r="B9" s="82"/>
      <c r="C9" s="82"/>
      <c r="D9" s="82"/>
      <c r="E9" s="82"/>
      <c r="F9" s="82"/>
      <c r="G9" s="82"/>
      <c r="H9" s="83"/>
      <c r="I9" s="83"/>
      <c r="J9" s="83"/>
      <c r="K9" s="83"/>
    </row>
    <row r="10" spans="1:11" ht="15" x14ac:dyDescent="0.25">
      <c r="A10" s="84" t="s">
        <v>122</v>
      </c>
      <c r="B10" s="82"/>
      <c r="C10" s="82"/>
      <c r="D10" s="82"/>
      <c r="E10" s="82"/>
      <c r="F10" s="82"/>
      <c r="G10" s="82"/>
      <c r="H10" s="83"/>
      <c r="I10" s="83"/>
      <c r="J10" s="83"/>
      <c r="K10" s="83"/>
    </row>
    <row r="11" spans="1:11" ht="15" x14ac:dyDescent="0.25">
      <c r="A11" s="84" t="s">
        <v>123</v>
      </c>
      <c r="B11" s="82"/>
      <c r="C11" s="82"/>
      <c r="D11" s="82"/>
      <c r="E11" s="82"/>
      <c r="F11" s="82"/>
      <c r="G11" s="82"/>
      <c r="H11" s="83"/>
      <c r="I11" s="83"/>
      <c r="J11" s="83"/>
      <c r="K11" s="83"/>
    </row>
    <row r="12" spans="1:11" ht="15" x14ac:dyDescent="0.25">
      <c r="A12" s="81" t="s">
        <v>124</v>
      </c>
      <c r="B12" s="82"/>
      <c r="C12" s="82"/>
      <c r="D12" s="82"/>
      <c r="E12" s="82"/>
      <c r="F12" s="82"/>
      <c r="G12" s="82"/>
      <c r="H12" s="83"/>
      <c r="I12" s="83"/>
      <c r="J12" s="83"/>
      <c r="K12" s="83"/>
    </row>
    <row r="13" spans="1:11" ht="15" x14ac:dyDescent="0.25">
      <c r="A13" s="84" t="s">
        <v>120</v>
      </c>
      <c r="B13" s="82"/>
      <c r="C13" s="82"/>
      <c r="D13" s="82"/>
      <c r="E13" s="82"/>
      <c r="F13" s="82"/>
      <c r="G13" s="82"/>
      <c r="H13" s="83"/>
      <c r="I13" s="83"/>
      <c r="J13" s="83"/>
      <c r="K13" s="83"/>
    </row>
    <row r="14" spans="1:11" ht="15" x14ac:dyDescent="0.25">
      <c r="A14" s="85" t="s">
        <v>125</v>
      </c>
      <c r="B14" s="82"/>
      <c r="C14" s="82"/>
      <c r="D14" s="82"/>
      <c r="E14" s="82"/>
      <c r="F14" s="82"/>
      <c r="G14" s="82"/>
      <c r="H14" s="83"/>
      <c r="I14" s="83"/>
      <c r="J14" s="83"/>
      <c r="K14" s="83"/>
    </row>
    <row r="15" spans="1:11" ht="15" x14ac:dyDescent="0.25">
      <c r="A15" s="84" t="s">
        <v>32</v>
      </c>
      <c r="B15" s="82"/>
      <c r="C15" s="82"/>
      <c r="D15" s="82"/>
      <c r="E15" s="82"/>
      <c r="F15" s="82"/>
      <c r="G15" s="82"/>
      <c r="H15" s="83"/>
      <c r="I15" s="83"/>
      <c r="J15" s="83"/>
      <c r="K15" s="83"/>
    </row>
    <row r="16" spans="1:11" ht="15" x14ac:dyDescent="0.25">
      <c r="A16" s="84" t="s">
        <v>126</v>
      </c>
      <c r="B16" s="82"/>
      <c r="C16" s="82"/>
      <c r="D16" s="82"/>
      <c r="E16" s="82"/>
      <c r="F16" s="82"/>
      <c r="G16" s="82"/>
      <c r="H16" s="83"/>
      <c r="I16" s="83"/>
      <c r="J16" s="83"/>
      <c r="K16" s="83"/>
    </row>
    <row r="17" spans="1:11" ht="15" x14ac:dyDescent="0.25">
      <c r="A17" s="84" t="s">
        <v>123</v>
      </c>
      <c r="B17" s="82"/>
      <c r="C17" s="82"/>
      <c r="D17" s="82"/>
      <c r="E17" s="82"/>
      <c r="F17" s="82"/>
      <c r="G17" s="82"/>
      <c r="H17" s="83"/>
      <c r="I17" s="83"/>
      <c r="J17" s="83"/>
      <c r="K17" s="83"/>
    </row>
    <row r="18" spans="1:11" ht="15" x14ac:dyDescent="0.25">
      <c r="A18" s="85" t="s">
        <v>127</v>
      </c>
      <c r="B18" s="82"/>
      <c r="C18" s="82"/>
      <c r="D18" s="82"/>
      <c r="E18" s="82"/>
      <c r="F18" s="82"/>
      <c r="G18" s="82"/>
      <c r="H18" s="83"/>
      <c r="I18" s="83"/>
      <c r="J18" s="83"/>
      <c r="K18" s="83"/>
    </row>
    <row r="19" spans="1:11" ht="15" x14ac:dyDescent="0.25">
      <c r="A19" s="84" t="s">
        <v>32</v>
      </c>
      <c r="B19" s="82"/>
      <c r="C19" s="82"/>
      <c r="D19" s="82"/>
      <c r="E19" s="82"/>
      <c r="F19" s="82"/>
      <c r="G19" s="82"/>
      <c r="H19" s="83"/>
      <c r="I19" s="83"/>
      <c r="J19" s="83"/>
      <c r="K19" s="83"/>
    </row>
    <row r="20" spans="1:11" ht="15" x14ac:dyDescent="0.25">
      <c r="A20" s="84" t="s">
        <v>126</v>
      </c>
      <c r="B20" s="82"/>
      <c r="C20" s="82"/>
      <c r="D20" s="82"/>
      <c r="E20" s="82"/>
      <c r="F20" s="82"/>
      <c r="G20" s="82"/>
      <c r="H20" s="83"/>
      <c r="I20" s="83"/>
      <c r="J20" s="83"/>
      <c r="K20" s="83"/>
    </row>
    <row r="21" spans="1:11" ht="15" x14ac:dyDescent="0.25">
      <c r="A21" s="84" t="s">
        <v>123</v>
      </c>
      <c r="B21" s="82"/>
      <c r="C21" s="82"/>
      <c r="D21" s="82"/>
      <c r="E21" s="82"/>
      <c r="F21" s="82"/>
      <c r="G21" s="82"/>
      <c r="H21" s="83"/>
      <c r="I21" s="83"/>
      <c r="J21" s="83"/>
      <c r="K21" s="83"/>
    </row>
    <row r="22" spans="1:11" ht="15" x14ac:dyDescent="0.25">
      <c r="A22" s="85" t="s">
        <v>128</v>
      </c>
      <c r="B22" s="82"/>
      <c r="C22" s="82"/>
      <c r="D22" s="82"/>
      <c r="E22" s="82"/>
      <c r="F22" s="82"/>
      <c r="G22" s="82"/>
      <c r="H22" s="83"/>
      <c r="I22" s="83"/>
      <c r="J22" s="83"/>
      <c r="K22" s="83"/>
    </row>
    <row r="23" spans="1:11" ht="15" x14ac:dyDescent="0.25">
      <c r="A23" s="84" t="s">
        <v>32</v>
      </c>
      <c r="B23" s="82"/>
      <c r="C23" s="82"/>
      <c r="D23" s="82"/>
      <c r="E23" s="82"/>
      <c r="F23" s="82"/>
      <c r="G23" s="82"/>
      <c r="H23" s="83"/>
      <c r="I23" s="83"/>
      <c r="J23" s="83"/>
      <c r="K23" s="83"/>
    </row>
    <row r="24" spans="1:11" ht="15" x14ac:dyDescent="0.25">
      <c r="A24" s="84" t="s">
        <v>126</v>
      </c>
      <c r="B24" s="82"/>
      <c r="C24" s="82"/>
      <c r="D24" s="82"/>
      <c r="E24" s="82"/>
      <c r="F24" s="82"/>
      <c r="G24" s="82"/>
      <c r="H24" s="83"/>
      <c r="I24" s="83"/>
      <c r="J24" s="83"/>
      <c r="K24" s="83"/>
    </row>
    <row r="25" spans="1:11" ht="15" x14ac:dyDescent="0.25">
      <c r="A25" s="84" t="s">
        <v>123</v>
      </c>
      <c r="B25" s="82"/>
      <c r="C25" s="82"/>
      <c r="D25" s="82"/>
      <c r="E25" s="82"/>
      <c r="F25" s="82"/>
      <c r="G25" s="82"/>
      <c r="H25" s="83"/>
      <c r="I25" s="83"/>
      <c r="J25" s="83"/>
      <c r="K25" s="83"/>
    </row>
    <row r="26" spans="1:11" ht="15" x14ac:dyDescent="0.25">
      <c r="A26" s="81" t="s">
        <v>129</v>
      </c>
      <c r="B26" s="82"/>
      <c r="C26" s="82"/>
      <c r="D26" s="82"/>
      <c r="E26" s="82"/>
      <c r="F26" s="82"/>
      <c r="G26" s="82"/>
      <c r="H26" s="83"/>
      <c r="I26" s="83"/>
      <c r="J26" s="83"/>
      <c r="K26" s="83"/>
    </row>
    <row r="27" spans="1:11" ht="15" x14ac:dyDescent="0.25">
      <c r="A27" s="84" t="s">
        <v>120</v>
      </c>
      <c r="B27" s="82"/>
      <c r="C27" s="82"/>
      <c r="D27" s="82"/>
      <c r="E27" s="82"/>
      <c r="F27" s="82"/>
      <c r="G27" s="82"/>
      <c r="H27" s="83"/>
      <c r="I27" s="83"/>
      <c r="J27" s="83"/>
      <c r="K27" s="83"/>
    </row>
    <row r="28" spans="1:11" ht="15" x14ac:dyDescent="0.25">
      <c r="A28" s="86" t="s">
        <v>130</v>
      </c>
      <c r="B28" s="82"/>
      <c r="C28" s="82"/>
      <c r="D28" s="82"/>
      <c r="E28" s="82"/>
      <c r="F28" s="82"/>
      <c r="G28" s="82"/>
      <c r="H28" s="83"/>
      <c r="I28" s="83"/>
      <c r="J28" s="83"/>
      <c r="K28" s="83"/>
    </row>
    <row r="29" spans="1:11" ht="15" x14ac:dyDescent="0.25">
      <c r="A29" s="84" t="s">
        <v>122</v>
      </c>
      <c r="B29" s="82"/>
      <c r="C29" s="82"/>
      <c r="D29" s="82"/>
      <c r="E29" s="82"/>
      <c r="F29" s="82"/>
      <c r="G29" s="82"/>
      <c r="H29" s="83"/>
      <c r="I29" s="83"/>
      <c r="J29" s="83"/>
      <c r="K29" s="83"/>
    </row>
    <row r="30" spans="1:11" ht="15" x14ac:dyDescent="0.25">
      <c r="A30" s="84" t="s">
        <v>123</v>
      </c>
      <c r="B30" s="82"/>
      <c r="C30" s="82"/>
      <c r="D30" s="82"/>
      <c r="E30" s="82"/>
      <c r="F30" s="82"/>
      <c r="G30" s="82"/>
      <c r="H30" s="83"/>
      <c r="I30" s="83"/>
      <c r="J30" s="83"/>
      <c r="K30" s="83"/>
    </row>
    <row r="31" spans="1:11" ht="15" x14ac:dyDescent="0.25">
      <c r="A31" s="86" t="s">
        <v>131</v>
      </c>
      <c r="B31" s="82"/>
      <c r="C31" s="82"/>
      <c r="D31" s="82"/>
      <c r="E31" s="82"/>
      <c r="F31" s="82"/>
      <c r="G31" s="82"/>
      <c r="H31" s="83"/>
      <c r="I31" s="83"/>
      <c r="J31" s="83"/>
      <c r="K31" s="83"/>
    </row>
    <row r="32" spans="1:11" ht="15" x14ac:dyDescent="0.25">
      <c r="A32" s="84" t="s">
        <v>122</v>
      </c>
      <c r="B32" s="82"/>
      <c r="C32" s="82"/>
      <c r="D32" s="82"/>
      <c r="E32" s="82"/>
      <c r="F32" s="82"/>
      <c r="G32" s="82"/>
      <c r="H32" s="83"/>
      <c r="I32" s="83"/>
      <c r="J32" s="83"/>
      <c r="K32" s="83"/>
    </row>
    <row r="33" spans="1:11" ht="15" x14ac:dyDescent="0.25">
      <c r="A33" s="84" t="s">
        <v>123</v>
      </c>
      <c r="B33" s="82"/>
      <c r="C33" s="82"/>
      <c r="D33" s="82"/>
      <c r="E33" s="82"/>
      <c r="F33" s="82"/>
      <c r="G33" s="82"/>
      <c r="H33" s="83"/>
      <c r="I33" s="83"/>
      <c r="J33" s="83"/>
      <c r="K33" s="83"/>
    </row>
    <row r="34" spans="1:11" ht="15" x14ac:dyDescent="0.25">
      <c r="A34" s="86" t="s">
        <v>132</v>
      </c>
      <c r="B34" s="82"/>
      <c r="C34" s="82"/>
      <c r="D34" s="82"/>
      <c r="E34" s="82"/>
      <c r="F34" s="82"/>
      <c r="G34" s="82"/>
      <c r="H34" s="83"/>
      <c r="I34" s="83"/>
      <c r="J34" s="83"/>
      <c r="K34" s="83"/>
    </row>
    <row r="35" spans="1:11" ht="15" x14ac:dyDescent="0.25">
      <c r="A35" s="84" t="s">
        <v>133</v>
      </c>
      <c r="B35" s="82"/>
      <c r="C35" s="82"/>
      <c r="D35" s="82"/>
      <c r="E35" s="82"/>
      <c r="F35" s="82"/>
      <c r="G35" s="82"/>
      <c r="H35" s="83"/>
      <c r="I35" s="83"/>
      <c r="J35" s="83"/>
      <c r="K35" s="83"/>
    </row>
    <row r="36" spans="1:11" ht="15" x14ac:dyDescent="0.25">
      <c r="A36" s="84" t="s">
        <v>123</v>
      </c>
      <c r="B36" s="82"/>
      <c r="C36" s="82"/>
      <c r="D36" s="82"/>
      <c r="E36" s="82"/>
      <c r="F36" s="82"/>
      <c r="G36" s="82"/>
      <c r="H36" s="83"/>
      <c r="I36" s="83"/>
      <c r="J36" s="83"/>
      <c r="K36" s="83"/>
    </row>
    <row r="37" spans="1:11" ht="15" x14ac:dyDescent="0.25">
      <c r="A37" s="86" t="s">
        <v>134</v>
      </c>
      <c r="B37" s="82"/>
      <c r="C37" s="82"/>
      <c r="D37" s="82"/>
      <c r="E37" s="82"/>
      <c r="F37" s="82"/>
      <c r="G37" s="82"/>
      <c r="H37" s="83"/>
      <c r="I37" s="83"/>
      <c r="J37" s="83"/>
      <c r="K37" s="83"/>
    </row>
    <row r="38" spans="1:11" ht="15" x14ac:dyDescent="0.25">
      <c r="A38" s="84" t="s">
        <v>122</v>
      </c>
      <c r="B38" s="82"/>
      <c r="C38" s="82"/>
      <c r="D38" s="82"/>
      <c r="E38" s="82"/>
      <c r="F38" s="82"/>
      <c r="G38" s="82"/>
      <c r="H38" s="83"/>
      <c r="I38" s="83"/>
      <c r="J38" s="83"/>
      <c r="K38" s="83"/>
    </row>
    <row r="39" spans="1:11" ht="15" x14ac:dyDescent="0.25">
      <c r="A39" s="84" t="s">
        <v>123</v>
      </c>
      <c r="B39" s="82"/>
      <c r="C39" s="82"/>
      <c r="D39" s="82"/>
      <c r="E39" s="82"/>
      <c r="F39" s="82"/>
      <c r="G39" s="82"/>
      <c r="H39" s="83"/>
      <c r="I39" s="83"/>
      <c r="J39" s="83"/>
      <c r="K39" s="83"/>
    </row>
    <row r="40" spans="1:11" ht="15" x14ac:dyDescent="0.25">
      <c r="A40" s="85" t="s">
        <v>135</v>
      </c>
      <c r="B40" s="82"/>
      <c r="C40" s="82"/>
      <c r="D40" s="82"/>
      <c r="E40" s="82"/>
      <c r="F40" s="82"/>
      <c r="G40" s="82"/>
      <c r="H40" s="83"/>
      <c r="I40" s="83"/>
      <c r="J40" s="83"/>
      <c r="K40" s="83"/>
    </row>
    <row r="41" spans="1:11" ht="27.6" x14ac:dyDescent="0.25">
      <c r="A41" s="87" t="s">
        <v>136</v>
      </c>
      <c r="B41" s="88"/>
      <c r="C41" s="88"/>
      <c r="D41" s="88"/>
      <c r="E41" s="88"/>
      <c r="F41" s="88"/>
      <c r="G41" s="88"/>
      <c r="H41" s="89"/>
      <c r="I41" s="89"/>
      <c r="J41" s="89"/>
      <c r="K41" s="89"/>
    </row>
    <row r="42" spans="1:11" ht="15" x14ac:dyDescent="0.25">
      <c r="A42" s="90" t="s">
        <v>137</v>
      </c>
      <c r="B42" s="82"/>
      <c r="C42" s="82"/>
      <c r="D42" s="82"/>
      <c r="E42" s="82"/>
      <c r="F42" s="82"/>
      <c r="G42" s="82"/>
      <c r="H42" s="83"/>
      <c r="I42" s="83"/>
      <c r="J42" s="83"/>
      <c r="K42" s="83"/>
    </row>
    <row r="43" spans="1:11" ht="15" customHeight="1" x14ac:dyDescent="0.25"/>
    <row r="45" spans="1:11" ht="15" x14ac:dyDescent="0.25">
      <c r="A45" s="91"/>
      <c r="B45" s="92"/>
      <c r="C45" s="92"/>
      <c r="D45" s="92"/>
      <c r="E45" s="92"/>
      <c r="F45" s="93"/>
      <c r="G45" s="94"/>
      <c r="H45" s="95"/>
      <c r="I45" s="95"/>
      <c r="J45" s="95"/>
      <c r="K45" s="96"/>
    </row>
    <row r="46" spans="1:11" ht="15.75" customHeight="1" x14ac:dyDescent="0.25">
      <c r="A46" s="97" t="s">
        <v>23</v>
      </c>
      <c r="B46" s="98"/>
      <c r="C46" s="99" t="s">
        <v>24</v>
      </c>
      <c r="D46" s="100"/>
      <c r="E46" s="160" t="s">
        <v>25</v>
      </c>
      <c r="F46" s="160"/>
      <c r="G46" s="101"/>
      <c r="H46" s="102"/>
      <c r="I46" s="102"/>
      <c r="J46" s="102"/>
      <c r="K46" s="103"/>
    </row>
  </sheetData>
  <mergeCells count="10">
    <mergeCell ref="H4:I4"/>
    <mergeCell ref="J4:K4"/>
    <mergeCell ref="E46:F46"/>
    <mergeCell ref="C1:G1"/>
    <mergeCell ref="A2:G2"/>
    <mergeCell ref="A3:G3"/>
    <mergeCell ref="A4:A5"/>
    <mergeCell ref="B4:C4"/>
    <mergeCell ref="D4:E4"/>
    <mergeCell ref="F4:G4"/>
  </mergeCells>
  <pageMargins left="0.70833333333333304" right="0.70833333333333304" top="0.74791666666666701" bottom="0.74791666666666701" header="0.511811023622047" footer="0.511811023622047"/>
  <pageSetup paperSize="9" scale="6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Формы 2025-2027(полн.круг)</vt:lpstr>
      <vt:lpstr>Формы 2025-2027 (КР и СР)</vt:lpstr>
      <vt:lpstr>Прил. к ф-1И(Инв)</vt:lpstr>
      <vt:lpstr>'Формы 2025-2027 (КР и СР)'!Заголовки_для_печати</vt:lpstr>
      <vt:lpstr>'Формы 2025-2027(полн.круг)'!Заголовки_для_печати</vt:lpstr>
      <vt:lpstr>'Формы 2025-2027 (КР и СР)'!Область_печати</vt:lpstr>
      <vt:lpstr>'Формы 2025-2027(полн.круг)'!Область_печати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Гусева ЛЛ</dc:creator>
  <dc:description/>
  <cp:lastModifiedBy>EkonAk</cp:lastModifiedBy>
  <cp:revision>1</cp:revision>
  <cp:lastPrinted>2024-09-17T12:34:39Z</cp:lastPrinted>
  <dcterms:created xsi:type="dcterms:W3CDTF">2001-05-17T10:03:24Z</dcterms:created>
  <dcterms:modified xsi:type="dcterms:W3CDTF">2024-09-19T13:24:09Z</dcterms:modified>
  <dc:language>ru-RU</dc:language>
</cp:coreProperties>
</file>